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B63D899-BF3C-4D90-9F55-54998046A9AE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2024'!$A$1:$AB$41</definedName>
    <definedName name="_xlnm.Print_Area" localSheetId="1">'OCAK 2025'!$A$1:$AC$40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5" l="1"/>
  <c r="Q7" i="15"/>
  <c r="Q6" i="15"/>
  <c r="Q5" i="15"/>
  <c r="Q4" i="15"/>
  <c r="Q3" i="14"/>
  <c r="AC2" i="14"/>
  <c r="Q3" i="13"/>
  <c r="N1" i="14" l="1"/>
  <c r="N1" i="13"/>
  <c r="Q9" i="12" l="1"/>
  <c r="Q8" i="12"/>
  <c r="Q7" i="12"/>
  <c r="Q6" i="12"/>
  <c r="Q5" i="12"/>
  <c r="Q4" i="12"/>
  <c r="Q3" i="12"/>
  <c r="J4" i="10"/>
  <c r="J4" i="11"/>
  <c r="M12" i="10"/>
  <c r="Q16" i="11"/>
  <c r="Q15" i="11"/>
  <c r="Q14" i="11"/>
  <c r="Q13" i="11"/>
  <c r="Q12" i="11"/>
  <c r="Q11" i="11"/>
  <c r="Q10" i="11"/>
  <c r="AC9" i="11"/>
  <c r="AC6" i="11"/>
  <c r="AC5" i="11"/>
  <c r="AC4" i="11"/>
  <c r="AC3" i="11"/>
  <c r="Q16" i="10"/>
  <c r="Q15" i="10"/>
  <c r="Q14" i="10"/>
  <c r="Q13" i="10"/>
  <c r="Q12" i="10"/>
  <c r="Q11" i="10"/>
  <c r="Q10" i="10"/>
  <c r="AC9" i="10"/>
  <c r="AC6" i="10"/>
  <c r="AC5" i="10"/>
  <c r="AC4" i="10"/>
  <c r="AC3" i="10"/>
  <c r="M7" i="9"/>
  <c r="L36" i="8"/>
  <c r="AC9" i="9" l="1"/>
  <c r="AC4" i="9"/>
  <c r="AC5" i="9"/>
  <c r="AC6" i="9"/>
  <c r="AC3" i="9"/>
  <c r="L36" i="7"/>
  <c r="AB7" i="8" l="1"/>
  <c r="AC2" i="8" s="1"/>
  <c r="J37" i="19"/>
  <c r="J37" i="18"/>
  <c r="J37" i="17"/>
  <c r="J37" i="16"/>
  <c r="J4" i="7"/>
  <c r="AB18" i="7"/>
  <c r="AB13" i="7"/>
  <c r="L36" i="19"/>
  <c r="L36" i="18"/>
  <c r="L36" i="17"/>
  <c r="L36" i="16"/>
  <c r="AC2" i="19"/>
  <c r="AC2" i="18"/>
  <c r="AC2" i="17"/>
  <c r="AC2" i="16"/>
  <c r="AC2" i="15"/>
  <c r="AC2" i="13"/>
  <c r="AC2" i="12"/>
  <c r="AC2" i="11"/>
  <c r="AC2" i="10"/>
  <c r="AC2" i="9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7" i="12" s="1"/>
  <c r="F37" i="19"/>
  <c r="J36" i="19" s="1"/>
  <c r="F37" i="18"/>
  <c r="F37" i="17"/>
  <c r="J4" i="17" s="1"/>
  <c r="F37" i="16"/>
  <c r="J4" i="16" s="1"/>
  <c r="F37" i="15"/>
  <c r="F37" i="14"/>
  <c r="J37" i="14" s="1"/>
  <c r="F37" i="13"/>
  <c r="J36" i="13" s="1"/>
  <c r="F37" i="11"/>
  <c r="F37" i="10"/>
  <c r="J37" i="10" s="1"/>
  <c r="F37" i="9"/>
  <c r="J4" i="19"/>
  <c r="J36" i="18"/>
  <c r="J4" i="18"/>
  <c r="J36" i="17"/>
  <c r="J36" i="16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5" l="1"/>
  <c r="J37" i="15"/>
  <c r="J36" i="14"/>
  <c r="J4" i="13"/>
  <c r="J37" i="13"/>
  <c r="J36" i="12"/>
  <c r="J4" i="12"/>
  <c r="J36" i="11"/>
  <c r="J37" i="11"/>
  <c r="J36" i="10"/>
  <c r="J36" i="9"/>
  <c r="J4" i="9"/>
  <c r="J37" i="9"/>
  <c r="J37" i="8"/>
  <c r="F37" i="7"/>
  <c r="J36" i="15"/>
  <c r="L36" i="15" s="1"/>
  <c r="J4" i="14"/>
  <c r="J36" i="7"/>
  <c r="L36" i="14" l="1"/>
  <c r="L36" i="13"/>
  <c r="L36" i="12"/>
  <c r="L36" i="11"/>
  <c r="L36" i="10"/>
  <c r="N36" i="10" s="1"/>
  <c r="L36" i="9"/>
  <c r="N36" i="9" s="1"/>
  <c r="N36" i="8"/>
  <c r="J37" i="7"/>
  <c r="J35" i="7" l="1"/>
  <c r="J39" i="7" s="1"/>
  <c r="J7" i="8" l="1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M39" i="14" s="1"/>
  <c r="J7" i="15" l="1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<sst xmlns="http://schemas.openxmlformats.org/spreadsheetml/2006/main" count="939" uniqueCount="133">
  <si>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</si>
  <si>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</si>
  <si>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</si>
  <si>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</si>
  <si>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</si>
  <si>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</si>
  <si>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</si>
  <si>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</si>
  <si>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</si>
  <si>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</si>
  <si>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</si>
  <si>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</si>
  <si>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</si>
  <si>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</si>
  <si>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</si>
  <si>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</si>
  <si>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</si>
  <si>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</si>
  <si>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</si>
  <si>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</si>
  <si>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</si>
  <si>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</si>
  <si>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</si>
  <si>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</si>
  <si>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</si>
  <si>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</si>
  <si>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</si>
  <si>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</si>
  <si>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</si>
  <si>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</si>
  <si>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</si>
  <si>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</si>
  <si>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</si>
  <si>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FİYAT FARKI</t>
  </si>
  <si>
    <t>15</t>
  </si>
  <si>
    <t>YM1</t>
  </si>
  <si>
    <t>Satış</t>
  </si>
  <si>
    <t>MISIR</t>
  </si>
  <si>
    <t>30.10.2024TE GİDEN DANE MISIRIN 10000 KG 92.000 TL EKİM SÜTÜNDEN DÜŞÜLDÜ</t>
  </si>
  <si>
    <t>1190 NOLU FATURADAN KALAN 10.000 KG MISIR FLAKE KESİLECEK</t>
  </si>
  <si>
    <t>AHMET ÇAĞATAY ÖZDEMİR</t>
  </si>
  <si>
    <t>V. EYYÜP AĞA</t>
  </si>
  <si>
    <t>AK GIDA ALKALİ</t>
  </si>
  <si>
    <t>5 AD</t>
  </si>
  <si>
    <t>DIP-IO 5000 22 KG</t>
  </si>
  <si>
    <t>5AD</t>
  </si>
  <si>
    <t>AK BUZAĞI BÜY</t>
  </si>
  <si>
    <t>AK BUZAĞI BAŞLANGIÇ-2</t>
  </si>
  <si>
    <t>ATATÜRK KOOP GİDEN</t>
  </si>
  <si>
    <t>30</t>
  </si>
  <si>
    <t>AD</t>
  </si>
  <si>
    <t>AKPRO BUZAĞI -2</t>
  </si>
  <si>
    <t>AKPRO BUZAĞI BAŞLANGIÇ-2</t>
  </si>
  <si>
    <t>ARALIK SÜTÜNE YAZILDI</t>
  </si>
  <si>
    <t>YM3</t>
  </si>
  <si>
    <t>AKPRO DÜVE</t>
  </si>
  <si>
    <t>DIP-IO 2500 22KG</t>
  </si>
  <si>
    <t>EYLÜL SÜTÜNE YAZILDI</t>
  </si>
  <si>
    <t>KASIM SÜTÜNE YAZILDI</t>
  </si>
  <si>
    <t>Z. EYYÜP AĞA</t>
  </si>
  <si>
    <t>ATATÜRK KOOP</t>
  </si>
  <si>
    <t>0</t>
  </si>
  <si>
    <t>EF1</t>
  </si>
  <si>
    <t>AKPRO BUZAĞI BAŞLANGIÇ YEMİ</t>
  </si>
  <si>
    <t>Süt Vade - Tes.Tar. 10/01/2025</t>
  </si>
  <si>
    <t>AKPRO BUZAĞI - 2</t>
  </si>
  <si>
    <t>YEM</t>
  </si>
  <si>
    <t>OCAK SÜTÜ</t>
  </si>
  <si>
    <t>20.200KG MISIR KALDI OCAK SÜTÜNE YAZILDI</t>
  </si>
  <si>
    <t xml:space="preserve">MISIR KALAN </t>
  </si>
  <si>
    <t xml:space="preserve">Kalibrasyon Ücreti </t>
  </si>
  <si>
    <t xml:space="preserve">Ahmet Çağatay </t>
  </si>
  <si>
    <t>+90 533 359 48 08</t>
  </si>
  <si>
    <t>H. EYYÜP AĞA</t>
  </si>
  <si>
    <t>ÇEK-1545</t>
  </si>
  <si>
    <t>Önceki Dönem Stopaj Kesintileri</t>
  </si>
  <si>
    <t>-17</t>
  </si>
  <si>
    <t>AK GIDA  ASİT (25 Kg)</t>
  </si>
  <si>
    <t>AK GIDA ALKALİ (25 kg)</t>
  </si>
  <si>
    <t>PREFOAM PLUS 20 KG</t>
  </si>
  <si>
    <t>Ak Gıda  Asit (25 Kg) 5 Ad</t>
  </si>
  <si>
    <t>Ak Gıda Alkali (25 Kg) 5 Ad</t>
  </si>
  <si>
    <t>Dıp-Io 5000 22 Kg 5 Ad</t>
  </si>
  <si>
    <t>Prefoam Plus 20 Kg 5 Ad</t>
  </si>
  <si>
    <t>ŞUBAT SÜTÜNE YAZILDI</t>
  </si>
  <si>
    <t>Ağustos</t>
  </si>
  <si>
    <t>Eylül</t>
  </si>
  <si>
    <t>Ekim</t>
  </si>
  <si>
    <t>Kasım</t>
  </si>
  <si>
    <t>Önceki dönem Stopajlar</t>
  </si>
  <si>
    <t>GELEN</t>
  </si>
  <si>
    <t>Ocak Ayı Borsa Tescil Bedeli</t>
  </si>
  <si>
    <t>-21</t>
  </si>
  <si>
    <t>Şubat sütünde kesilecek</t>
  </si>
  <si>
    <t>Akpro Buzağı 8 ad</t>
  </si>
  <si>
    <t>Akpro Buzağı Baş. 8 ad</t>
  </si>
  <si>
    <t>Şubat Ayı Borsa Tescil</t>
  </si>
  <si>
    <t>44</t>
  </si>
  <si>
    <t>AKPRO DÜVE - 2</t>
  </si>
  <si>
    <t>Mart Borsa Tescil Bedeli</t>
  </si>
  <si>
    <t>BEŞYEM DEFNE TOKLU DANELİ YEMİ PELET</t>
  </si>
  <si>
    <t>GOLD ARPA FLAKE</t>
  </si>
  <si>
    <t>SÜTKAR ALKALİ 20 LT</t>
  </si>
  <si>
    <t>Nisan Sütüne Yazılacak</t>
  </si>
  <si>
    <t>NİSAN SÜTÜNE YAZILDI</t>
  </si>
  <si>
    <t>Ak Gıda Asit 5 Ad.</t>
  </si>
  <si>
    <t>Akpro Buzağı 520 Ad.</t>
  </si>
  <si>
    <t>Beşyem Defne 10 Ad.</t>
  </si>
  <si>
    <t>Dıp IO 5000 10 Ad.</t>
  </si>
  <si>
    <t>Gold Arpa 5 Ad.</t>
  </si>
  <si>
    <t>Prefoam Plus 10 Ad.</t>
  </si>
  <si>
    <t>Sütkar Alkali 5 Ad.</t>
  </si>
  <si>
    <t>Mayıs Ayı Sütüne</t>
  </si>
  <si>
    <t>ARALIK 2024 YANAN DESTEK ÖDEMESİ</t>
  </si>
  <si>
    <t xml:space="preserve">isak ünlü kendisi ile görüşecek </t>
  </si>
  <si>
    <t xml:space="preserve">hesaba ondan sonra işlenecek </t>
  </si>
  <si>
    <t>28/05/2025 tarihinde not alındı</t>
  </si>
  <si>
    <t>Ak Pro Düve 60 Ad</t>
  </si>
  <si>
    <t>MAYIS SÜTÜNE YAZILDI</t>
  </si>
  <si>
    <t>V.EYYÜP AĞA</t>
  </si>
  <si>
    <t>-3</t>
  </si>
  <si>
    <t>Ak Gıda Alkali 5 Ad.</t>
  </si>
  <si>
    <t>DIP-IO 5000 PPM 5 Ad.</t>
  </si>
  <si>
    <t>Prefoam Plus 5 Ad.</t>
  </si>
  <si>
    <t>ÇEK-105589</t>
  </si>
  <si>
    <t>TEMMUZ SÜTÜNE YAZILACAK</t>
  </si>
  <si>
    <t>VERİLEN ÇEKLER</t>
  </si>
  <si>
    <t>Temmuz Sütünden Kesilecek</t>
  </si>
  <si>
    <t>TEMMUZ SÜTÜNE YAZILDI</t>
  </si>
  <si>
    <t>Ağustos Sütünden Kesilecek</t>
  </si>
  <si>
    <t>Z.EYYÜP AĞA EMANET GİDEN</t>
  </si>
  <si>
    <t>15/08/2025 Tarinde Yankı Akküç söyledi vadesi ağustos sütü olacak dedi</t>
  </si>
  <si>
    <t>NİRVANA SÜT TARIM HAYVANCILIK                                                                                                                     (AHMET ÇAĞATAY ÖZDEMİR)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</si>
</sst>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05">
    <xf numFmtId="0" fontId="0" fillId="0" borderId="0"/>
    <xf numFmtId="0" fontId="34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6" applyNumberFormat="0" applyFill="0" applyAlignment="0" applyProtection="0"/>
    <xf numFmtId="0" fontId="40" fillId="0" borderId="27" applyNumberFormat="0" applyFill="0" applyAlignment="0" applyProtection="0"/>
    <xf numFmtId="0" fontId="41" fillId="0" borderId="28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29" applyNumberFormat="0" applyAlignment="0" applyProtection="0"/>
    <xf numFmtId="0" fontId="46" fillId="7" borderId="30" applyNumberFormat="0" applyAlignment="0" applyProtection="0"/>
    <xf numFmtId="0" fontId="47" fillId="7" borderId="29" applyNumberFormat="0" applyAlignment="0" applyProtection="0"/>
    <xf numFmtId="0" fontId="48" fillId="0" borderId="31" applyNumberFormat="0" applyFill="0" applyAlignment="0" applyProtection="0"/>
    <xf numFmtId="0" fontId="49" fillId="8" borderId="3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34" applyNumberFormat="0" applyFill="0" applyAlignment="0" applyProtection="0"/>
    <xf numFmtId="0" fontId="52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52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52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52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5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52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7" fillId="0" borderId="0"/>
    <xf numFmtId="0" fontId="33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37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37" fillId="0" borderId="0"/>
    <xf numFmtId="0" fontId="13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3" fillId="1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19" borderId="0" applyNumberFormat="0" applyBorder="0" applyAlignment="0" applyProtection="0"/>
    <xf numFmtId="0" fontId="13" fillId="9" borderId="33" applyNumberFormat="0" applyFont="0" applyAlignment="0" applyProtection="0"/>
    <xf numFmtId="0" fontId="13" fillId="16" borderId="0" applyNumberFormat="0" applyBorder="0" applyAlignment="0" applyProtection="0"/>
    <xf numFmtId="0" fontId="13" fillId="9" borderId="33" applyNumberFormat="0" applyFont="0" applyAlignment="0" applyProtection="0"/>
    <xf numFmtId="43" fontId="1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7" fillId="0" borderId="0"/>
    <xf numFmtId="0" fontId="13" fillId="20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1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15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37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37" fillId="0" borderId="0"/>
    <xf numFmtId="0" fontId="13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70">
    <xf numFmtId="0" fontId="0" fillId="0" borderId="0" xfId="0"/>
    <xf numFmtId="0" fontId="35" fillId="0" borderId="4" xfId="0" applyFont="1" applyBorder="1" applyAlignment="1">
      <alignment horizontal="center"/>
    </xf>
    <xf numFmtId="3" fontId="35" fillId="0" borderId="5" xfId="0" applyNumberFormat="1" applyFont="1" applyBorder="1" applyAlignment="1">
      <alignment horizontal="center"/>
    </xf>
    <xf numFmtId="0" fontId="35" fillId="0" borderId="5" xfId="0" applyFont="1" applyBorder="1" applyAlignment="1">
      <alignment horizontal="center"/>
    </xf>
    <xf numFmtId="164" fontId="35" fillId="0" borderId="5" xfId="0" applyNumberFormat="1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4" fontId="3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35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3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0" fillId="0" borderId="9" xfId="1" applyNumberFormat="1" applyFont="1" applyFill="1" applyBorder="1"/>
    <xf numFmtId="4" fontId="33" fillId="0" borderId="9" xfId="49" applyNumberFormat="1" applyFill="1" applyBorder="1"/>
    <xf numFmtId="14" fontId="0" fillId="34" borderId="8" xfId="0" applyNumberFormat="1" applyFill="1" applyBorder="1" applyAlignment="1">
      <alignment horizontal="left"/>
    </xf>
    <xf numFmtId="43" fontId="28" fillId="34" borderId="9" xfId="210" applyFont="1" applyFill="1" applyBorder="1" applyAlignment="1">
      <alignment horizontal="left"/>
    </xf>
    <xf numFmtId="0" fontId="0" fillId="34" borderId="9" xfId="0" applyFill="1" applyBorder="1"/>
    <xf numFmtId="4" fontId="33" fillId="34" borderId="12" xfId="69" applyNumberFormat="1" applyFill="1" applyBorder="1" applyAlignment="1">
      <alignment horizontal="right"/>
    </xf>
    <xf numFmtId="167" fontId="37" fillId="35" borderId="9" xfId="44" applyNumberFormat="1" applyFill="1" applyBorder="1" applyAlignment="1">
      <alignment horizontal="left"/>
    </xf>
    <xf numFmtId="49" fontId="37" fillId="35" borderId="9" xfId="44" applyNumberFormat="1" applyFill="1" applyBorder="1" applyAlignment="1">
      <alignment horizontal="left"/>
    </xf>
    <xf numFmtId="168" fontId="37" fillId="35" borderId="9" xfId="44" applyNumberFormat="1" applyFill="1" applyBorder="1" applyAlignment="1">
      <alignment horizontal="right"/>
    </xf>
    <xf numFmtId="164" fontId="37" fillId="35" borderId="9" xfId="44" applyNumberFormat="1" applyFill="1" applyBorder="1"/>
    <xf numFmtId="169" fontId="37" fillId="35" borderId="9" xfId="44" applyNumberFormat="1" applyFill="1" applyBorder="1" applyAlignment="1">
      <alignment horizontal="right"/>
    </xf>
    <xf numFmtId="4" fontId="37" fillId="35" borderId="9" xfId="44" applyNumberFormat="1" applyFill="1" applyBorder="1" applyAlignment="1">
      <alignment horizontal="right"/>
    </xf>
    <xf numFmtId="15" fontId="0" fillId="2" borderId="9" xfId="0" applyNumberFormat="1" applyFill="1" applyBorder="1"/>
    <xf numFmtId="0" fontId="0" fillId="2" borderId="9" xfId="0" applyFill="1" applyBorder="1" applyAlignment="1">
      <alignment horizontal="left"/>
    </xf>
    <xf numFmtId="4" fontId="0" fillId="2" borderId="9" xfId="0" applyNumberFormat="1" applyFill="1" applyBorder="1"/>
    <xf numFmtId="165" fontId="0" fillId="2" borderId="9" xfId="0" applyNumberFormat="1" applyFill="1" applyBorder="1"/>
    <xf numFmtId="14" fontId="0" fillId="2" borderId="9" xfId="0" applyNumberFormat="1" applyFill="1" applyBorder="1" applyAlignment="1">
      <alignment horizontal="left"/>
    </xf>
    <xf numFmtId="165" fontId="0" fillId="2" borderId="9" xfId="0" applyNumberFormat="1" applyFill="1" applyBorder="1" applyAlignment="1">
      <alignment vertical="center"/>
    </xf>
    <xf numFmtId="15" fontId="0" fillId="34" borderId="9" xfId="0" applyNumberFormat="1" applyFill="1" applyBorder="1"/>
    <xf numFmtId="14" fontId="0" fillId="34" borderId="9" xfId="0" applyNumberFormat="1" applyFill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29" fillId="2" borderId="9" xfId="209" applyNumberFormat="1" applyFill="1" applyBorder="1" applyAlignment="1">
      <alignment horizontal="left"/>
    </xf>
    <xf numFmtId="49" fontId="29" fillId="2" borderId="9" xfId="209" applyNumberFormat="1" applyFill="1" applyBorder="1" applyAlignment="1">
      <alignment horizontal="left"/>
    </xf>
    <xf numFmtId="168" fontId="29" fillId="2" borderId="9" xfId="209" applyNumberFormat="1" applyFill="1" applyBorder="1" applyAlignment="1">
      <alignment horizontal="right"/>
    </xf>
    <xf numFmtId="3" fontId="29" fillId="2" borderId="9" xfId="209" applyNumberFormat="1" applyFill="1" applyBorder="1"/>
    <xf numFmtId="169" fontId="29" fillId="2" borderId="9" xfId="209" applyNumberFormat="1" applyFill="1" applyBorder="1" applyAlignment="1">
      <alignment horizontal="right"/>
    </xf>
    <xf numFmtId="4" fontId="29" fillId="2" borderId="9" xfId="209" applyNumberFormat="1" applyFill="1" applyBorder="1" applyAlignment="1">
      <alignment horizontal="right"/>
    </xf>
    <xf numFmtId="0" fontId="29" fillId="2" borderId="9" xfId="209" applyFill="1" applyBorder="1"/>
    <xf numFmtId="167" fontId="0" fillId="36" borderId="9" xfId="0" applyNumberFormat="1" applyFill="1" applyBorder="1" applyAlignment="1">
      <alignment horizontal="left"/>
    </xf>
    <xf numFmtId="49" fontId="0" fillId="36" borderId="9" xfId="0" applyNumberFormat="1" applyFill="1" applyBorder="1" applyAlignment="1">
      <alignment horizontal="left"/>
    </xf>
    <xf numFmtId="168" fontId="0" fillId="36" borderId="9" xfId="0" applyNumberFormat="1" applyFill="1" applyBorder="1" applyAlignment="1">
      <alignment horizontal="right"/>
    </xf>
    <xf numFmtId="3" fontId="0" fillId="36" borderId="9" xfId="0" applyNumberFormat="1" applyFill="1" applyBorder="1"/>
    <xf numFmtId="169" fontId="0" fillId="36" borderId="9" xfId="0" applyNumberFormat="1" applyFill="1" applyBorder="1" applyAlignment="1">
      <alignment horizontal="right"/>
    </xf>
    <xf numFmtId="4" fontId="0" fillId="36" borderId="9" xfId="0" applyNumberFormat="1" applyFill="1" applyBorder="1" applyAlignment="1">
      <alignment horizontal="right"/>
    </xf>
    <xf numFmtId="167" fontId="27" fillId="0" borderId="9" xfId="211" applyNumberFormat="1" applyBorder="1" applyAlignment="1">
      <alignment horizontal="left"/>
    </xf>
    <xf numFmtId="0" fontId="27" fillId="0" borderId="9" xfId="211" applyBorder="1"/>
    <xf numFmtId="49" fontId="27" fillId="0" borderId="9" xfId="211" applyNumberFormat="1" applyBorder="1" applyAlignment="1">
      <alignment horizontal="left"/>
    </xf>
    <xf numFmtId="168" fontId="27" fillId="0" borderId="9" xfId="211" applyNumberFormat="1" applyBorder="1" applyAlignment="1">
      <alignment horizontal="right"/>
    </xf>
    <xf numFmtId="3" fontId="27" fillId="0" borderId="9" xfId="211" applyNumberFormat="1" applyBorder="1"/>
    <xf numFmtId="169" fontId="27" fillId="0" borderId="9" xfId="211" applyNumberFormat="1" applyBorder="1" applyAlignment="1">
      <alignment horizontal="right"/>
    </xf>
    <xf numFmtId="4" fontId="27" fillId="0" borderId="9" xfId="211" applyNumberFormat="1" applyBorder="1" applyAlignment="1">
      <alignment horizontal="right"/>
    </xf>
    <xf numFmtId="15" fontId="0" fillId="36" borderId="9" xfId="0" applyNumberFormat="1" applyFill="1" applyBorder="1"/>
    <xf numFmtId="0" fontId="0" fillId="36" borderId="9" xfId="0" applyFill="1" applyBorder="1"/>
    <xf numFmtId="0" fontId="0" fillId="36" borderId="9" xfId="0" applyFill="1" applyBorder="1" applyAlignment="1">
      <alignment horizontal="left"/>
    </xf>
    <xf numFmtId="4" fontId="0" fillId="36" borderId="9" xfId="0" applyNumberFormat="1" applyFill="1" applyBorder="1"/>
    <xf numFmtId="165" fontId="0" fillId="36" borderId="9" xfId="0" applyNumberFormat="1" applyFill="1" applyBorder="1"/>
    <xf numFmtId="165" fontId="0" fillId="36" borderId="9" xfId="0" applyNumberFormat="1" applyFill="1" applyBorder="1" applyAlignment="1">
      <alignment vertical="center"/>
    </xf>
    <xf numFmtId="0" fontId="22" fillId="2" borderId="9" xfId="255" applyFill="1" applyBorder="1"/>
    <xf numFmtId="169" fontId="22" fillId="2" borderId="9" xfId="255" applyNumberFormat="1" applyFill="1" applyBorder="1" applyAlignment="1">
      <alignment horizontal="right"/>
    </xf>
    <xf numFmtId="3" fontId="22" fillId="2" borderId="9" xfId="255" applyNumberFormat="1" applyFill="1" applyBorder="1"/>
    <xf numFmtId="168" fontId="22" fillId="2" borderId="9" xfId="255" applyNumberFormat="1" applyFill="1" applyBorder="1" applyAlignment="1">
      <alignment horizontal="right"/>
    </xf>
    <xf numFmtId="49" fontId="22" fillId="2" borderId="9" xfId="255" applyNumberFormat="1" applyFill="1" applyBorder="1" applyAlignment="1">
      <alignment horizontal="left"/>
    </xf>
    <xf numFmtId="168" fontId="27" fillId="2" borderId="9" xfId="211" applyNumberFormat="1" applyFill="1" applyBorder="1" applyAlignment="1">
      <alignment horizontal="right"/>
    </xf>
    <xf numFmtId="49" fontId="27" fillId="2" borderId="9" xfId="211" applyNumberFormat="1" applyFill="1" applyBorder="1" applyAlignment="1">
      <alignment horizontal="left"/>
    </xf>
    <xf numFmtId="0" fontId="27" fillId="2" borderId="9" xfId="211" applyFill="1" applyBorder="1"/>
    <xf numFmtId="4" fontId="27" fillId="2" borderId="9" xfId="211" applyNumberFormat="1" applyFill="1" applyBorder="1" applyAlignment="1">
      <alignment horizontal="right"/>
    </xf>
    <xf numFmtId="167" fontId="22" fillId="2" borderId="9" xfId="255" applyNumberFormat="1" applyFill="1" applyBorder="1" applyAlignment="1">
      <alignment horizontal="left"/>
    </xf>
    <xf numFmtId="169" fontId="27" fillId="2" borderId="9" xfId="211" applyNumberFormat="1" applyFill="1" applyBorder="1" applyAlignment="1">
      <alignment horizontal="right"/>
    </xf>
    <xf numFmtId="4" fontId="22" fillId="2" borderId="9" xfId="255" applyNumberFormat="1" applyFill="1" applyBorder="1" applyAlignment="1">
      <alignment horizontal="right"/>
    </xf>
    <xf numFmtId="3" fontId="27" fillId="2" borderId="9" xfId="211" applyNumberFormat="1" applyFill="1" applyBorder="1"/>
    <xf numFmtId="167" fontId="27" fillId="2" borderId="9" xfId="211" applyNumberFormat="1" applyFill="1" applyBorder="1" applyAlignment="1">
      <alignment horizontal="left"/>
    </xf>
    <xf numFmtId="49" fontId="22" fillId="0" borderId="0" xfId="255" applyNumberFormat="1" applyAlignment="1">
      <alignment horizontal="left"/>
    </xf>
    <xf numFmtId="0" fontId="53" fillId="37" borderId="9" xfId="0" applyFont="1" applyFill="1" applyBorder="1"/>
    <xf numFmtId="165" fontId="53" fillId="37" borderId="9" xfId="0" applyNumberFormat="1" applyFont="1" applyFill="1" applyBorder="1"/>
    <xf numFmtId="165" fontId="53" fillId="37" borderId="9" xfId="0" applyNumberFormat="1" applyFont="1" applyFill="1" applyBorder="1" applyAlignment="1">
      <alignment vertical="center"/>
    </xf>
    <xf numFmtId="0" fontId="0" fillId="34" borderId="0" xfId="0" applyFill="1"/>
    <xf numFmtId="167" fontId="22" fillId="34" borderId="9" xfId="255" applyNumberFormat="1" applyFill="1" applyBorder="1" applyAlignment="1">
      <alignment horizontal="left"/>
    </xf>
    <xf numFmtId="49" fontId="0" fillId="0" borderId="0" xfId="0" applyNumberFormat="1" applyAlignment="1">
      <alignment horizontal="left"/>
    </xf>
    <xf numFmtId="167" fontId="0" fillId="34" borderId="9" xfId="0" applyNumberFormat="1" applyFill="1" applyBorder="1" applyAlignment="1">
      <alignment horizontal="left"/>
    </xf>
    <xf numFmtId="0" fontId="19" fillId="0" borderId="0" xfId="277"/>
    <xf numFmtId="167" fontId="19" fillId="0" borderId="0" xfId="277" applyNumberFormat="1" applyAlignment="1">
      <alignment horizontal="left"/>
    </xf>
    <xf numFmtId="49" fontId="19" fillId="0" borderId="0" xfId="277" applyNumberFormat="1" applyAlignment="1">
      <alignment horizontal="left"/>
    </xf>
    <xf numFmtId="168" fontId="19" fillId="0" borderId="0" xfId="277" applyNumberFormat="1" applyAlignment="1">
      <alignment horizontal="right"/>
    </xf>
    <xf numFmtId="169" fontId="19" fillId="0" borderId="0" xfId="277" applyNumberFormat="1" applyAlignment="1">
      <alignment horizontal="right"/>
    </xf>
    <xf numFmtId="4" fontId="19" fillId="0" borderId="0" xfId="277" applyNumberFormat="1" applyAlignment="1">
      <alignment horizontal="right"/>
    </xf>
    <xf numFmtId="3" fontId="19" fillId="0" borderId="0" xfId="277" applyNumberFormat="1"/>
    <xf numFmtId="14" fontId="0" fillId="0" borderId="8" xfId="0" applyNumberFormat="1" applyBorder="1" applyAlignment="1">
      <alignment horizontal="left"/>
    </xf>
    <xf numFmtId="43" fontId="28" fillId="0" borderId="9" xfId="210" applyFont="1" applyFill="1" applyBorder="1" applyAlignment="1">
      <alignment horizontal="left"/>
    </xf>
    <xf numFmtId="4" fontId="33" fillId="0" borderId="12" xfId="69" applyNumberFormat="1" applyFill="1" applyBorder="1" applyAlignment="1">
      <alignment horizontal="right"/>
    </xf>
    <xf numFmtId="4" fontId="15" fillId="0" borderId="0" xfId="300" applyNumberFormat="1" applyAlignment="1">
      <alignment horizontal="right"/>
    </xf>
    <xf numFmtId="167" fontId="14" fillId="2" borderId="9" xfId="579" applyNumberFormat="1" applyFill="1" applyBorder="1" applyAlignment="1">
      <alignment horizontal="left"/>
    </xf>
    <xf numFmtId="49" fontId="14" fillId="2" borderId="9" xfId="579" applyNumberFormat="1" applyFill="1" applyBorder="1" applyAlignment="1">
      <alignment horizontal="left"/>
    </xf>
    <xf numFmtId="168" fontId="14" fillId="2" borderId="9" xfId="579" applyNumberFormat="1" applyFill="1" applyBorder="1" applyAlignment="1">
      <alignment horizontal="right"/>
    </xf>
    <xf numFmtId="3" fontId="14" fillId="2" borderId="9" xfId="579" applyNumberFormat="1" applyFill="1" applyBorder="1"/>
    <xf numFmtId="169" fontId="14" fillId="2" borderId="9" xfId="579" applyNumberFormat="1" applyFill="1" applyBorder="1" applyAlignment="1">
      <alignment horizontal="right"/>
    </xf>
    <xf numFmtId="4" fontId="14" fillId="2" borderId="9" xfId="579" applyNumberFormat="1" applyFill="1" applyBorder="1" applyAlignment="1">
      <alignment horizontal="right"/>
    </xf>
    <xf numFmtId="0" fontId="35" fillId="0" borderId="0" xfId="0" applyFont="1" applyAlignment="1">
      <alignment horizontal="center"/>
    </xf>
    <xf numFmtId="43" fontId="0" fillId="0" borderId="0" xfId="210" applyFont="1"/>
    <xf numFmtId="0" fontId="35" fillId="0" borderId="9" xfId="0" applyFont="1" applyBorder="1" applyAlignment="1">
      <alignment horizontal="center"/>
    </xf>
    <xf numFmtId="43" fontId="0" fillId="0" borderId="9" xfId="210" applyFont="1" applyBorder="1"/>
    <xf numFmtId="4" fontId="13" fillId="0" borderId="9" xfId="599" applyNumberFormat="1" applyBorder="1" applyAlignment="1">
      <alignment horizontal="right"/>
    </xf>
    <xf numFmtId="168" fontId="12" fillId="2" borderId="9" xfId="1605" applyNumberFormat="1" applyFill="1" applyBorder="1" applyAlignment="1">
      <alignment horizontal="right"/>
    </xf>
    <xf numFmtId="167" fontId="12" fillId="2" borderId="9" xfId="1605" applyNumberFormat="1" applyFill="1" applyBorder="1" applyAlignment="1">
      <alignment horizontal="left"/>
    </xf>
    <xf numFmtId="49" fontId="12" fillId="0" borderId="0" xfId="1605" applyNumberFormat="1" applyBorder="1" applyAlignment="1">
      <alignment horizontal="left"/>
    </xf>
    <xf numFmtId="167" fontId="12" fillId="0" borderId="9" xfId="1605" applyNumberFormat="1" applyBorder="1" applyAlignment="1">
      <alignment horizontal="left"/>
    </xf>
    <xf numFmtId="49" fontId="12" fillId="2" borderId="9" xfId="1605" applyNumberFormat="1" applyFill="1" applyBorder="1" applyAlignment="1">
      <alignment horizontal="left"/>
    </xf>
    <xf numFmtId="0" fontId="0" fillId="36" borderId="25" xfId="0" applyFill="1" applyBorder="1"/>
    <xf numFmtId="3" fontId="12" fillId="2" borderId="9" xfId="1605" applyNumberFormat="1" applyFill="1" applyBorder="1"/>
    <xf numFmtId="4" fontId="14" fillId="36" borderId="25" xfId="579" applyNumberFormat="1" applyFill="1" applyBorder="1" applyAlignment="1">
      <alignment horizontal="right"/>
    </xf>
    <xf numFmtId="4" fontId="14" fillId="2" borderId="13" xfId="579" applyNumberFormat="1" applyFill="1" applyBorder="1" applyAlignment="1">
      <alignment horizontal="right"/>
    </xf>
    <xf numFmtId="169" fontId="14" fillId="2" borderId="13" xfId="579" applyNumberFormat="1" applyFill="1" applyBorder="1" applyAlignment="1">
      <alignment horizontal="right"/>
    </xf>
    <xf numFmtId="3" fontId="14" fillId="2" borderId="13" xfId="579" applyNumberFormat="1" applyFill="1" applyBorder="1"/>
    <xf numFmtId="168" fontId="14" fillId="2" borderId="13" xfId="579" applyNumberFormat="1" applyFill="1" applyBorder="1" applyAlignment="1">
      <alignment horizontal="right"/>
    </xf>
    <xf numFmtId="49" fontId="14" fillId="2" borderId="13" xfId="579" applyNumberFormat="1" applyFill="1" applyBorder="1" applyAlignment="1">
      <alignment horizontal="left"/>
    </xf>
    <xf numFmtId="167" fontId="14" fillId="2" borderId="13" xfId="579" applyNumberFormat="1" applyFill="1" applyBorder="1" applyAlignment="1">
      <alignment horizontal="left"/>
    </xf>
    <xf numFmtId="167" fontId="12" fillId="0" borderId="0" xfId="1605" applyNumberFormat="1" applyAlignment="1">
      <alignment horizontal="left"/>
    </xf>
    <xf numFmtId="49" fontId="12" fillId="0" borderId="0" xfId="1605" applyNumberFormat="1" applyAlignment="1">
      <alignment horizontal="left"/>
    </xf>
    <xf numFmtId="168" fontId="12" fillId="0" borderId="0" xfId="1605" applyNumberFormat="1" applyAlignment="1">
      <alignment horizontal="right"/>
    </xf>
    <xf numFmtId="169" fontId="12" fillId="0" borderId="0" xfId="1605" applyNumberFormat="1" applyAlignment="1">
      <alignment horizontal="right"/>
    </xf>
    <xf numFmtId="4" fontId="12" fillId="0" borderId="0" xfId="1605" applyNumberFormat="1" applyAlignment="1">
      <alignment horizontal="right"/>
    </xf>
    <xf numFmtId="3" fontId="12" fillId="0" borderId="0" xfId="1605" applyNumberFormat="1"/>
    <xf numFmtId="169" fontId="12" fillId="2" borderId="9" xfId="1605" applyNumberFormat="1" applyFill="1" applyBorder="1" applyAlignment="1">
      <alignment horizontal="right"/>
    </xf>
    <xf numFmtId="4" fontId="12" fillId="2" borderId="9" xfId="1605" applyNumberFormat="1" applyFill="1" applyBorder="1" applyAlignment="1">
      <alignment horizontal="right"/>
    </xf>
    <xf numFmtId="0" fontId="12" fillId="2" borderId="9" xfId="1605" applyFill="1" applyBorder="1"/>
    <xf numFmtId="4" fontId="12" fillId="2" borderId="10" xfId="1605" applyNumberFormat="1" applyFill="1" applyBorder="1" applyAlignment="1">
      <alignment horizontal="right"/>
    </xf>
    <xf numFmtId="43" fontId="11" fillId="0" borderId="9" xfId="210" applyFont="1" applyFill="1" applyBorder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0" fillId="0" borderId="9" xfId="0" applyBorder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4" fontId="0" fillId="0" borderId="9" xfId="0" applyNumberFormat="1" applyBorder="1"/>
    <xf numFmtId="14" fontId="0" fillId="2" borderId="9" xfId="0" applyNumberFormat="1" applyFill="1" applyBorder="1"/>
    <xf numFmtId="43" fontId="10" fillId="0" borderId="9" xfId="210" applyFont="1" applyFill="1" applyBorder="1" applyAlignment="1">
      <alignment horizontal="left"/>
    </xf>
    <xf numFmtId="2" fontId="0" fillId="36" borderId="9" xfId="0" applyNumberFormat="1" applyFill="1" applyBorder="1"/>
    <xf numFmtId="0" fontId="35" fillId="34" borderId="11" xfId="0" applyFont="1" applyFill="1" applyBorder="1"/>
    <xf numFmtId="4" fontId="0" fillId="34" borderId="12" xfId="0" applyNumberFormat="1" applyFill="1" applyBorder="1"/>
    <xf numFmtId="3" fontId="0" fillId="34" borderId="0" xfId="0" applyNumberFormat="1" applyFill="1"/>
    <xf numFmtId="4" fontId="0" fillId="34" borderId="0" xfId="0" applyNumberFormat="1" applyFill="1"/>
    <xf numFmtId="43" fontId="9" fillId="0" borderId="9" xfId="210" applyFont="1" applyFill="1" applyBorder="1" applyAlignment="1">
      <alignment horizontal="left"/>
    </xf>
    <xf numFmtId="49" fontId="8" fillId="2" borderId="9" xfId="1625" applyNumberFormat="1" applyFill="1" applyBorder="1" applyAlignment="1">
      <alignment horizontal="left"/>
    </xf>
    <xf numFmtId="168" fontId="8" fillId="2" borderId="9" xfId="1625" applyNumberFormat="1" applyFill="1" applyBorder="1" applyAlignment="1">
      <alignment horizontal="right"/>
    </xf>
    <xf numFmtId="167" fontId="8" fillId="2" borderId="9" xfId="1625" applyNumberFormat="1" applyFill="1" applyBorder="1" applyAlignment="1">
      <alignment horizontal="left"/>
    </xf>
    <xf numFmtId="3" fontId="8" fillId="2" borderId="9" xfId="1625" applyNumberFormat="1" applyFill="1" applyBorder="1"/>
    <xf numFmtId="167" fontId="8" fillId="0" borderId="0" xfId="1625" applyNumberFormat="1" applyAlignment="1">
      <alignment horizontal="left"/>
    </xf>
    <xf numFmtId="168" fontId="8" fillId="0" borderId="0" xfId="1625" applyNumberFormat="1" applyAlignment="1">
      <alignment horizontal="right"/>
    </xf>
    <xf numFmtId="49" fontId="8" fillId="0" borderId="0" xfId="1625" applyNumberFormat="1" applyAlignment="1">
      <alignment horizontal="left"/>
    </xf>
    <xf numFmtId="169" fontId="8" fillId="0" borderId="0" xfId="1625" applyNumberFormat="1" applyAlignment="1">
      <alignment horizontal="right"/>
    </xf>
    <xf numFmtId="4" fontId="8" fillId="0" borderId="0" xfId="1625" applyNumberFormat="1" applyAlignment="1">
      <alignment horizontal="right"/>
    </xf>
    <xf numFmtId="3" fontId="8" fillId="0" borderId="0" xfId="1625" applyNumberFormat="1"/>
    <xf numFmtId="0" fontId="7" fillId="0" borderId="11" xfId="0" applyFont="1" applyBorder="1"/>
    <xf numFmtId="165" fontId="35" fillId="0" borderId="36" xfId="0" applyNumberFormat="1" applyFont="1" applyBorder="1" applyAlignment="1">
      <alignment horizontal="center"/>
    </xf>
    <xf numFmtId="167" fontId="8" fillId="0" borderId="8" xfId="1625" applyNumberFormat="1" applyBorder="1" applyAlignment="1">
      <alignment horizontal="left"/>
    </xf>
    <xf numFmtId="0" fontId="0" fillId="0" borderId="37" xfId="0" applyBorder="1"/>
    <xf numFmtId="4" fontId="6" fillId="2" borderId="9" xfId="1645" applyNumberFormat="1" applyFill="1" applyBorder="1" applyAlignment="1">
      <alignment horizontal="right"/>
    </xf>
    <xf numFmtId="169" fontId="6" fillId="2" borderId="9" xfId="1645" applyNumberFormat="1" applyFill="1" applyBorder="1" applyAlignment="1">
      <alignment horizontal="right"/>
    </xf>
    <xf numFmtId="43" fontId="5" fillId="0" borderId="9" xfId="210" applyFont="1" applyFill="1" applyBorder="1" applyAlignment="1">
      <alignment horizontal="left"/>
    </xf>
    <xf numFmtId="43" fontId="0" fillId="2" borderId="9" xfId="210" applyFont="1" applyFill="1" applyBorder="1"/>
    <xf numFmtId="43" fontId="35" fillId="0" borderId="9" xfId="210" applyFont="1" applyBorder="1"/>
    <xf numFmtId="0" fontId="4" fillId="0" borderId="9" xfId="0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167" fontId="3" fillId="0" borderId="9" xfId="1665" applyNumberFormat="1" applyBorder="1" applyAlignment="1">
      <alignment horizontal="left"/>
    </xf>
    <xf numFmtId="0" fontId="3" fillId="0" borderId="0" xfId="1665"/>
    <xf numFmtId="167" fontId="3" fillId="0" borderId="0" xfId="1665" applyNumberFormat="1" applyAlignment="1">
      <alignment horizontal="left"/>
    </xf>
    <xf numFmtId="168" fontId="3" fillId="0" borderId="0" xfId="1665" applyNumberFormat="1" applyAlignment="1">
      <alignment horizontal="right"/>
    </xf>
    <xf numFmtId="49" fontId="3" fillId="0" borderId="0" xfId="1665" applyNumberFormat="1" applyAlignment="1">
      <alignment horizontal="left"/>
    </xf>
    <xf numFmtId="169" fontId="3" fillId="0" borderId="0" xfId="1665" applyNumberFormat="1" applyAlignment="1">
      <alignment horizontal="right"/>
    </xf>
    <xf numFmtId="4" fontId="3" fillId="0" borderId="0" xfId="1665" applyNumberFormat="1" applyAlignment="1">
      <alignment horizontal="right"/>
    </xf>
    <xf numFmtId="3" fontId="3" fillId="0" borderId="0" xfId="1665" applyNumberFormat="1"/>
    <xf numFmtId="165" fontId="0" fillId="0" borderId="0" xfId="0" applyNumberFormat="1"/>
    <xf numFmtId="43" fontId="0" fillId="0" borderId="9" xfId="210" applyFont="1" applyFill="1" applyBorder="1"/>
    <xf numFmtId="43" fontId="0" fillId="36" borderId="9" xfId="210" applyFont="1" applyFill="1" applyBorder="1"/>
    <xf numFmtId="43" fontId="2" fillId="0" borderId="9" xfId="210" applyFont="1" applyFill="1" applyBorder="1" applyAlignment="1">
      <alignment horizontal="left"/>
    </xf>
    <xf numFmtId="167" fontId="3" fillId="0" borderId="9" xfId="1665" applyNumberFormat="1" applyFill="1" applyBorder="1" applyAlignment="1">
      <alignment horizontal="left"/>
    </xf>
    <xf numFmtId="168" fontId="3" fillId="0" borderId="9" xfId="1665" applyNumberFormat="1" applyFill="1" applyBorder="1" applyAlignment="1">
      <alignment horizontal="right"/>
    </xf>
    <xf numFmtId="49" fontId="3" fillId="0" borderId="9" xfId="1665" applyNumberFormat="1" applyFill="1" applyBorder="1" applyAlignment="1">
      <alignment horizontal="left"/>
    </xf>
    <xf numFmtId="3" fontId="3" fillId="0" borderId="9" xfId="1665" applyNumberFormat="1" applyFill="1" applyBorder="1"/>
    <xf numFmtId="169" fontId="3" fillId="0" borderId="9" xfId="1665" applyNumberFormat="1" applyFill="1" applyBorder="1" applyAlignment="1">
      <alignment horizontal="right"/>
    </xf>
    <xf numFmtId="4" fontId="3" fillId="0" borderId="9" xfId="1665" applyNumberFormat="1" applyFill="1" applyBorder="1" applyAlignment="1">
      <alignment horizontal="right"/>
    </xf>
    <xf numFmtId="0" fontId="3" fillId="0" borderId="9" xfId="1665" applyFill="1" applyBorder="1"/>
    <xf numFmtId="2" fontId="0" fillId="0" borderId="9" xfId="0" applyNumberFormat="1" applyBorder="1"/>
    <xf numFmtId="166" fontId="0" fillId="0" borderId="0" xfId="0" applyNumberFormat="1"/>
    <xf numFmtId="4" fontId="1" fillId="0" borderId="9" xfId="1685" applyNumberFormat="1" applyBorder="1" applyAlignment="1">
      <alignment horizontal="right"/>
    </xf>
    <xf numFmtId="169" fontId="1" fillId="0" borderId="9" xfId="1685" applyNumberFormat="1" applyBorder="1" applyAlignment="1">
      <alignment horizontal="right"/>
    </xf>
    <xf numFmtId="3" fontId="1" fillId="0" borderId="9" xfId="1685" applyNumberFormat="1" applyBorder="1"/>
    <xf numFmtId="49" fontId="1" fillId="0" borderId="9" xfId="1685" applyNumberFormat="1" applyBorder="1" applyAlignment="1">
      <alignment horizontal="left"/>
    </xf>
    <xf numFmtId="168" fontId="1" fillId="0" borderId="9" xfId="1685" applyNumberFormat="1" applyBorder="1" applyAlignment="1">
      <alignment horizontal="right"/>
    </xf>
    <xf numFmtId="167" fontId="1" fillId="0" borderId="9" xfId="1685" applyNumberFormat="1" applyBorder="1" applyAlignment="1">
      <alignment horizontal="left"/>
    </xf>
    <xf numFmtId="167" fontId="1" fillId="0" borderId="0" xfId="1685" applyNumberFormat="1" applyAlignment="1">
      <alignment horizontal="left"/>
    </xf>
    <xf numFmtId="168" fontId="1" fillId="0" borderId="0" xfId="1685" applyNumberFormat="1" applyAlignment="1">
      <alignment horizontal="right"/>
    </xf>
    <xf numFmtId="49" fontId="1" fillId="0" borderId="0" xfId="1685" applyNumberFormat="1" applyAlignment="1">
      <alignment horizontal="left"/>
    </xf>
    <xf numFmtId="169" fontId="1" fillId="0" borderId="0" xfId="1685" applyNumberFormat="1" applyAlignment="1">
      <alignment horizontal="right"/>
    </xf>
    <xf numFmtId="4" fontId="1" fillId="0" borderId="0" xfId="1685" applyNumberFormat="1" applyAlignment="1">
      <alignment horizontal="right"/>
    </xf>
    <xf numFmtId="3" fontId="1" fillId="0" borderId="0" xfId="1685" applyNumberForma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7" fontId="0" fillId="0" borderId="13" xfId="0" applyNumberFormat="1" applyBorder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</cellXfs>
  <cellStyles count="1705">
    <cellStyle name="%20 - Vurgu1" xfId="19" builtinId="30" customBuiltin="1"/>
    <cellStyle name="%20 - Vurgu1 10" xfId="213" xr:uid="{8D91C99D-03DA-47BC-A0B5-5A69C572709A}"/>
    <cellStyle name="%20 - Vurgu1 10 2" xfId="492" xr:uid="{F21C798E-359C-44F5-99C5-D4AE84751EB9}"/>
    <cellStyle name="%20 - Vurgu1 10 2 2" xfId="1587" xr:uid="{A3D60881-0043-4EA8-9CBF-805DD0330F01}"/>
    <cellStyle name="%20 - Vurgu1 10 2 3" xfId="1014" xr:uid="{B6FD16B7-183D-4246-8513-3D0AEB5A1896}"/>
    <cellStyle name="%20 - Vurgu1 10 3" xfId="1380" xr:uid="{C50A247C-A09E-4420-A2C5-DA3088CA5879}"/>
    <cellStyle name="%20 - Vurgu1 10 4" xfId="795" xr:uid="{EB50D78A-0B75-4EA8-921A-B5EB2675BE40}"/>
    <cellStyle name="%20 - Vurgu1 11" xfId="235" xr:uid="{775E17B3-324D-4419-8543-3FE2712C3534}"/>
    <cellStyle name="%20 - Vurgu1 11 2" xfId="514" xr:uid="{C974DCC8-C4A1-4675-BFB5-9473CD570892}"/>
    <cellStyle name="%20 - Vurgu1 11 2 2" xfId="1102" xr:uid="{3EF6B509-7954-4838-85D1-DB3E327BAEEA}"/>
    <cellStyle name="%20 - Vurgu1 11 3" xfId="1400" xr:uid="{BAD46ADA-3EC0-46A5-BA70-E9C2014FA078}"/>
    <cellStyle name="%20 - Vurgu1 11 4" xfId="824" xr:uid="{0F484049-D8AC-4D7B-84B0-E5016E9E2623}"/>
    <cellStyle name="%20 - Vurgu1 12" xfId="257" xr:uid="{6416D201-685A-42A1-8445-07CB12A343DB}"/>
    <cellStyle name="%20 - Vurgu1 12 2" xfId="536" xr:uid="{B2721E4F-3242-41CB-A576-DFFFCA0F5690}"/>
    <cellStyle name="%20 - Vurgu1 12 2 2" xfId="1123" xr:uid="{FF52B193-2B2C-4312-BB79-D4C6D738F87B}"/>
    <cellStyle name="%20 - Vurgu1 12 3" xfId="1036" xr:uid="{6E2D4D25-B50C-4F5A-8231-71C60CCC71D8}"/>
    <cellStyle name="%20 - Vurgu1 13" xfId="279" xr:uid="{5B82511D-4DA0-419B-B0CE-9A5C7F20910C}"/>
    <cellStyle name="%20 - Vurgu1 13 2" xfId="558" xr:uid="{8228F16F-B5E4-429F-AFCB-47756AD0315C}"/>
    <cellStyle name="%20 - Vurgu1 13 2 2" xfId="1145" xr:uid="{6F1B9D25-5C0E-48EE-8604-449E1A052FA5}"/>
    <cellStyle name="%20 - Vurgu1 13 3" xfId="1053" xr:uid="{6B8A3D6A-F7B3-4BE2-94CC-BA330ADACF82}"/>
    <cellStyle name="%20 - Vurgu1 14" xfId="302" xr:uid="{21EE7BF0-76CB-4C9B-9254-405C9AD0DEDF}"/>
    <cellStyle name="%20 - Vurgu1 14 2" xfId="1075" xr:uid="{553C08B9-15CD-4F02-AAA0-6B599AEB77F4}"/>
    <cellStyle name="%20 - Vurgu1 15" xfId="581" xr:uid="{6E3C52CC-A16C-45B1-A869-D99065879F4E}"/>
    <cellStyle name="%20 - Vurgu1 15 2" xfId="1167" xr:uid="{782E9440-8D86-416F-82D4-35E1409304A0}"/>
    <cellStyle name="%20 - Vurgu1 16" xfId="1188" xr:uid="{91BEE02F-3546-435A-B231-83A737612C33}"/>
    <cellStyle name="%20 - Vurgu1 17" xfId="602" xr:uid="{CC641417-F51A-4989-913C-D0D83FCC61BC}"/>
    <cellStyle name="%20 - Vurgu1 18" xfId="1607" xr:uid="{8FE1860B-0447-4369-9500-007FF416694E}"/>
    <cellStyle name="%20 - Vurgu1 19" xfId="1627" xr:uid="{CB16C155-D865-426D-829F-FBAB32BBA5AB}"/>
    <cellStyle name="%20 - Vurgu1 2" xfId="51" xr:uid="{FA9BD307-C38F-4352-A71A-9DDF26C02AE5}"/>
    <cellStyle name="%20 - Vurgu1 2 2" xfId="330" xr:uid="{0AE1819B-DA46-4F20-9799-48FDEF978C16}"/>
    <cellStyle name="%20 - Vurgu1 2 2 2" xfId="1423" xr:uid="{F0FC82CE-6942-4871-A260-4E0AD0D47A61}"/>
    <cellStyle name="%20 - Vurgu1 2 2 3" xfId="847" xr:uid="{3FC504C9-649B-4182-A094-70B012E21094}"/>
    <cellStyle name="%20 - Vurgu1 2 3" xfId="1213" xr:uid="{285B1A4A-C8C9-4DE3-A58A-B4C7E6A28605}"/>
    <cellStyle name="%20 - Vurgu1 2 4" xfId="628" xr:uid="{2BA4D120-75B2-4256-B22C-C2CC1DE10467}"/>
    <cellStyle name="%20 - Vurgu1 20" xfId="1647" xr:uid="{DEB74165-1CE1-4896-BB9A-ECC4AAB54235}"/>
    <cellStyle name="%20 - Vurgu1 21" xfId="1667" xr:uid="{59ADD43B-B059-4CA2-BB30-F24234D35943}"/>
    <cellStyle name="%20 - Vurgu1 22" xfId="1687" xr:uid="{01B926A2-0568-43D5-97B2-413B350414E9}"/>
    <cellStyle name="%20 - Vurgu1 3" xfId="71" xr:uid="{38CA24BD-72C9-4C95-BF51-574E58DE6D0D}"/>
    <cellStyle name="%20 - Vurgu1 3 2" xfId="350" xr:uid="{E280C41C-B868-4D53-863D-C28CF77566A6}"/>
    <cellStyle name="%20 - Vurgu1 3 2 2" xfId="1443" xr:uid="{835B684E-95CA-44FB-AB0E-9FC3B89EA07D}"/>
    <cellStyle name="%20 - Vurgu1 3 2 3" xfId="867" xr:uid="{E0B44814-3C84-42F1-B8B0-8E553C68C6CE}"/>
    <cellStyle name="%20 - Vurgu1 3 3" xfId="1233" xr:uid="{94A4EA6E-D873-44C1-908A-9EE58A064AC3}"/>
    <cellStyle name="%20 - Vurgu1 3 4" xfId="648" xr:uid="{49161373-6AC2-4974-9B04-D635DFBA1C17}"/>
    <cellStyle name="%20 - Vurgu1 4" xfId="91" xr:uid="{23900A0B-0294-4FFF-96CE-4D4D3B05E11D}"/>
    <cellStyle name="%20 - Vurgu1 4 2" xfId="370" xr:uid="{88FCC2E0-693F-4C09-AD75-C052E8B26327}"/>
    <cellStyle name="%20 - Vurgu1 4 2 2" xfId="1463" xr:uid="{BA3514A9-A215-4E4C-9D2D-64C610F367A6}"/>
    <cellStyle name="%20 - Vurgu1 4 2 3" xfId="887" xr:uid="{BBFC77DD-DD13-4C55-A6AE-D63AC06CFF1A}"/>
    <cellStyle name="%20 - Vurgu1 4 3" xfId="1253" xr:uid="{670084F5-8782-4A86-9238-093B4B0533E0}"/>
    <cellStyle name="%20 - Vurgu1 4 4" xfId="668" xr:uid="{DBB135AD-35D2-4AD7-A96A-19CC1EF8D5F2}"/>
    <cellStyle name="%20 - Vurgu1 5" xfId="111" xr:uid="{60CBC66B-00FE-4C9B-80AC-49D31CABE03D}"/>
    <cellStyle name="%20 - Vurgu1 5 2" xfId="390" xr:uid="{8A8CC521-576B-4D50-9B42-BFD2DF02F405}"/>
    <cellStyle name="%20 - Vurgu1 5 2 2" xfId="1483" xr:uid="{13F37203-6B35-4CD8-8E21-F8E9142734CF}"/>
    <cellStyle name="%20 - Vurgu1 5 2 3" xfId="907" xr:uid="{3A0AC486-5156-45F1-B3C9-80AC1EB10123}"/>
    <cellStyle name="%20 - Vurgu1 5 3" xfId="1273" xr:uid="{123B935F-D68B-4BBF-A22C-670188D4EB2F}"/>
    <cellStyle name="%20 - Vurgu1 5 4" xfId="688" xr:uid="{1867CC6B-49A8-4D22-BA1F-1977D5616F88}"/>
    <cellStyle name="%20 - Vurgu1 6" xfId="131" xr:uid="{F926C474-2E6E-4A66-A449-3ACD7C054D58}"/>
    <cellStyle name="%20 - Vurgu1 6 2" xfId="410" xr:uid="{A3C630FC-0008-4C00-B5B7-D919100949AD}"/>
    <cellStyle name="%20 - Vurgu1 6 2 2" xfId="1503" xr:uid="{D0FE4DC6-9D35-4B3D-9E70-794829C33174}"/>
    <cellStyle name="%20 - Vurgu1 6 2 3" xfId="927" xr:uid="{CC2A8D66-0B18-4446-BFDF-18CE6A8BD862}"/>
    <cellStyle name="%20 - Vurgu1 6 3" xfId="1293" xr:uid="{90FAF1AA-C016-4375-A5EF-F60939055032}"/>
    <cellStyle name="%20 - Vurgu1 6 4" xfId="708" xr:uid="{E009C822-8AE7-4F56-B5EE-FE6290CE9F79}"/>
    <cellStyle name="%20 - Vurgu1 7" xfId="151" xr:uid="{64FB66C2-BB31-488C-A9EB-9D400A3C2887}"/>
    <cellStyle name="%20 - Vurgu1 7 2" xfId="430" xr:uid="{C56F212A-C457-42E6-8E5D-5DF83140CFBA}"/>
    <cellStyle name="%20 - Vurgu1 7 2 2" xfId="1522" xr:uid="{BF192B10-DA09-4A12-9C9E-2A4B1CC5D6D6}"/>
    <cellStyle name="%20 - Vurgu1 7 2 3" xfId="947" xr:uid="{01B40385-FC76-4770-A480-D90F1696A9E1}"/>
    <cellStyle name="%20 - Vurgu1 7 3" xfId="1313" xr:uid="{FBC275BC-6786-4E20-A5E2-22A472E74F98}"/>
    <cellStyle name="%20 - Vurgu1 7 4" xfId="728" xr:uid="{3E66D9C3-2E1E-4EFF-98D9-4230B48E0A4E}"/>
    <cellStyle name="%20 - Vurgu1 8" xfId="171" xr:uid="{02AB2783-1DD8-4FEC-9C2A-E49CBC885375}"/>
    <cellStyle name="%20 - Vurgu1 8 2" xfId="450" xr:uid="{967C68FA-6A23-4473-BA6C-C7356BE98DD0}"/>
    <cellStyle name="%20 - Vurgu1 8 2 2" xfId="1545" xr:uid="{1F5FFD13-883E-4E67-B6E9-FB0A10F2654E}"/>
    <cellStyle name="%20 - Vurgu1 8 2 3" xfId="970" xr:uid="{12C10513-4F15-4240-AEF8-C281F9E4FBF3}"/>
    <cellStyle name="%20 - Vurgu1 8 3" xfId="1336" xr:uid="{ED07E3E3-6B81-4172-91FF-E5D191D1054A}"/>
    <cellStyle name="%20 - Vurgu1 8 4" xfId="751" xr:uid="{6E8628E8-31D4-4E8F-A589-53562A0CEC73}"/>
    <cellStyle name="%20 - Vurgu1 9" xfId="191" xr:uid="{5EF35D37-D61F-4119-8DCF-FED6B1F81FCC}"/>
    <cellStyle name="%20 - Vurgu1 9 2" xfId="470" xr:uid="{27ACAA82-1BBE-49C3-9924-A0D7626436C5}"/>
    <cellStyle name="%20 - Vurgu1 9 2 2" xfId="1567" xr:uid="{F03DD1AF-5776-4566-AC36-E986518E304D}"/>
    <cellStyle name="%20 - Vurgu1 9 2 3" xfId="994" xr:uid="{E9873691-F400-43C2-A307-CFF282F27079}"/>
    <cellStyle name="%20 - Vurgu1 9 3" xfId="1360" xr:uid="{37EC2FBB-8BAF-43B1-B048-D574EE43A9D8}"/>
    <cellStyle name="%20 - Vurgu1 9 4" xfId="775" xr:uid="{51D1C0D6-7202-41F5-98F4-C33EE8E59431}"/>
    <cellStyle name="%20 - Vurgu2" xfId="23" builtinId="34" customBuiltin="1"/>
    <cellStyle name="%20 - Vurgu2 10" xfId="216" xr:uid="{7F498841-C5AA-465C-9A9F-3F56126EB038}"/>
    <cellStyle name="%20 - Vurgu2 10 2" xfId="495" xr:uid="{4BD89DDC-56F6-4EC5-8A6F-9FD8B81611D9}"/>
    <cellStyle name="%20 - Vurgu2 10 2 2" xfId="1590" xr:uid="{B7BF2AB5-4F6D-4F5F-B7CC-4368A5A4C56C}"/>
    <cellStyle name="%20 - Vurgu2 10 2 3" xfId="1017" xr:uid="{C7062215-D2DA-4E5F-A009-04A04FBF9D09}"/>
    <cellStyle name="%20 - Vurgu2 10 3" xfId="1383" xr:uid="{AC6F524E-2870-49F2-BF93-0B107412B894}"/>
    <cellStyle name="%20 - Vurgu2 10 4" xfId="798" xr:uid="{509ED1E1-F1C7-44D8-A406-D96B93B941E6}"/>
    <cellStyle name="%20 - Vurgu2 11" xfId="238" xr:uid="{773EB432-A1C1-4620-8FE5-294588B68E45}"/>
    <cellStyle name="%20 - Vurgu2 11 2" xfId="517" xr:uid="{744D10BC-9F84-42F7-AE7C-A4BE0F9D578A}"/>
    <cellStyle name="%20 - Vurgu2 11 2 2" xfId="1105" xr:uid="{2AEF3DAA-8078-4CE4-B063-3B5B1654A0ED}"/>
    <cellStyle name="%20 - Vurgu2 11 3" xfId="1403" xr:uid="{9D2FB6EF-E160-4B70-BBE3-698CFD64A3D1}"/>
    <cellStyle name="%20 - Vurgu2 11 4" xfId="827" xr:uid="{64767D18-3A28-47DF-99BB-DEE2C5715DDE}"/>
    <cellStyle name="%20 - Vurgu2 12" xfId="260" xr:uid="{20EA84BC-E916-49D0-B807-4E263024B38C}"/>
    <cellStyle name="%20 - Vurgu2 12 2" xfId="539" xr:uid="{1534BB03-7AB4-4BCE-BF8A-6935E60CD21D}"/>
    <cellStyle name="%20 - Vurgu2 12 2 2" xfId="1126" xr:uid="{1571D56B-CB2D-4BAD-A0AD-314653D99E1A}"/>
    <cellStyle name="%20 - Vurgu2 12 3" xfId="1035" xr:uid="{E73FDE27-5BB4-4631-A448-0582FADD48C6}"/>
    <cellStyle name="%20 - Vurgu2 13" xfId="282" xr:uid="{F052E3D0-AAFB-4141-A1F9-6ADCDE9F61EC}"/>
    <cellStyle name="%20 - Vurgu2 13 2" xfId="561" xr:uid="{39D233D2-88DF-44E8-A89F-44D5421571C6}"/>
    <cellStyle name="%20 - Vurgu2 13 2 2" xfId="1148" xr:uid="{38BD0B7A-4038-4D3D-9D72-BEB4D14B544F}"/>
    <cellStyle name="%20 - Vurgu2 13 3" xfId="1056" xr:uid="{D5E8C8BA-A9E7-4BA4-B569-A44BD88E3BD0}"/>
    <cellStyle name="%20 - Vurgu2 14" xfId="305" xr:uid="{C0D392FD-9284-43A8-81D2-B028D3E04214}"/>
    <cellStyle name="%20 - Vurgu2 14 2" xfId="1078" xr:uid="{F9A8063E-9B4A-4659-952A-47A128E34378}"/>
    <cellStyle name="%20 - Vurgu2 15" xfId="584" xr:uid="{024D24E1-88CB-43E6-8E5B-EDD2FE7F701F}"/>
    <cellStyle name="%20 - Vurgu2 15 2" xfId="1170" xr:uid="{5978DE38-01E7-4FF4-B119-197ECA9D7503}"/>
    <cellStyle name="%20 - Vurgu2 16" xfId="1191" xr:uid="{A5DF2A21-05F8-42FC-890F-46775EF709CB}"/>
    <cellStyle name="%20 - Vurgu2 17" xfId="605" xr:uid="{555FB645-3889-4468-9861-C433705BCED9}"/>
    <cellStyle name="%20 - Vurgu2 18" xfId="1610" xr:uid="{B24AB8CC-F833-47A6-AE2F-2E4872E4C2C7}"/>
    <cellStyle name="%20 - Vurgu2 19" xfId="1630" xr:uid="{BDFE37B2-2F77-4D73-B631-6371E2774740}"/>
    <cellStyle name="%20 - Vurgu2 2" xfId="54" xr:uid="{A0E515F0-F923-40DC-9602-5B58DB23AEF2}"/>
    <cellStyle name="%20 - Vurgu2 2 2" xfId="333" xr:uid="{96D01FFB-CEA3-4E62-9267-C8D4188DF5F5}"/>
    <cellStyle name="%20 - Vurgu2 2 2 2" xfId="1426" xr:uid="{25FB9C18-B1C4-4F71-A408-3B61A60395AC}"/>
    <cellStyle name="%20 - Vurgu2 2 2 3" xfId="850" xr:uid="{7F6EEF32-A827-493B-A23E-9E9D3C4AE0D4}"/>
    <cellStyle name="%20 - Vurgu2 2 3" xfId="1216" xr:uid="{AAD9A590-1F68-4D76-B2D9-F62CA82E058A}"/>
    <cellStyle name="%20 - Vurgu2 2 4" xfId="631" xr:uid="{C511F477-CC4C-4FDF-8786-A158CF4C1091}"/>
    <cellStyle name="%20 - Vurgu2 20" xfId="1650" xr:uid="{DF969E6B-4D3B-4E72-9C42-4B485E636A0F}"/>
    <cellStyle name="%20 - Vurgu2 21" xfId="1670" xr:uid="{F23A7E12-126F-4622-BB7F-C6E5E2A5187F}"/>
    <cellStyle name="%20 - Vurgu2 22" xfId="1690" xr:uid="{FEE36E58-DE91-4886-B210-2FCA531B40E9}"/>
    <cellStyle name="%20 - Vurgu2 3" xfId="74" xr:uid="{124205D5-D247-4412-ADDC-7E50DBCB1899}"/>
    <cellStyle name="%20 - Vurgu2 3 2" xfId="353" xr:uid="{582EC95F-FF99-4EC8-82CD-B809E1A6580F}"/>
    <cellStyle name="%20 - Vurgu2 3 2 2" xfId="1446" xr:uid="{00675159-58BB-4D99-BF17-EAF2388BCE91}"/>
    <cellStyle name="%20 - Vurgu2 3 2 3" xfId="870" xr:uid="{91B391C9-4361-48C8-B5EC-03A8EBB883DA}"/>
    <cellStyle name="%20 - Vurgu2 3 3" xfId="1236" xr:uid="{4951A75F-8318-4551-A400-327F3B35B053}"/>
    <cellStyle name="%20 - Vurgu2 3 4" xfId="651" xr:uid="{582F305D-9B11-4221-BF14-A34FDFE6AFC9}"/>
    <cellStyle name="%20 - Vurgu2 4" xfId="94" xr:uid="{6AB3C31D-16A1-4297-B826-0651AD85AC4D}"/>
    <cellStyle name="%20 - Vurgu2 4 2" xfId="373" xr:uid="{CEF73DD4-FC7D-4959-A40F-F16069229B81}"/>
    <cellStyle name="%20 - Vurgu2 4 2 2" xfId="1466" xr:uid="{3E98C033-8D5D-4FE7-AE94-FF20E8D8FDD2}"/>
    <cellStyle name="%20 - Vurgu2 4 2 3" xfId="890" xr:uid="{AB7F7E10-843D-4C7C-8725-5ECBABC43547}"/>
    <cellStyle name="%20 - Vurgu2 4 3" xfId="1256" xr:uid="{E2564FAF-7A0C-44D1-B722-DA71A7CCDA0F}"/>
    <cellStyle name="%20 - Vurgu2 4 4" xfId="671" xr:uid="{78944C76-F4F0-4A14-9C2A-E4B64FA7171D}"/>
    <cellStyle name="%20 - Vurgu2 5" xfId="114" xr:uid="{62BBA5D5-E1D2-41C0-A989-82AFD271073D}"/>
    <cellStyle name="%20 - Vurgu2 5 2" xfId="393" xr:uid="{50CB54B4-0468-45D4-B3A4-BEEA2019D8AF}"/>
    <cellStyle name="%20 - Vurgu2 5 2 2" xfId="1486" xr:uid="{3021CE39-5442-444B-AC1E-8ED5DDCB1507}"/>
    <cellStyle name="%20 - Vurgu2 5 2 3" xfId="910" xr:uid="{36FB58B1-BAA3-417D-B867-6E205CB1CE6A}"/>
    <cellStyle name="%20 - Vurgu2 5 3" xfId="1276" xr:uid="{537424DB-F91B-4341-9A59-A7B8F2FFAE23}"/>
    <cellStyle name="%20 - Vurgu2 5 4" xfId="691" xr:uid="{EEFFE144-EAF3-4A0F-964F-B43627EBCB2C}"/>
    <cellStyle name="%20 - Vurgu2 6" xfId="134" xr:uid="{0B0DD9A5-510F-4932-B9EC-544B7860BC43}"/>
    <cellStyle name="%20 - Vurgu2 6 2" xfId="413" xr:uid="{EFC71D56-2482-40EE-9B01-3D5E960AD7DB}"/>
    <cellStyle name="%20 - Vurgu2 6 2 2" xfId="1506" xr:uid="{2E6FB6FF-8F18-4BC6-B6DA-24458A49DC64}"/>
    <cellStyle name="%20 - Vurgu2 6 2 3" xfId="930" xr:uid="{17EA9506-2B26-418A-B1B1-8758D5F7E678}"/>
    <cellStyle name="%20 - Vurgu2 6 3" xfId="1296" xr:uid="{99906280-7C01-42DA-890D-D4E86B2E9586}"/>
    <cellStyle name="%20 - Vurgu2 6 4" xfId="711" xr:uid="{6765A822-3767-48F7-AC8A-4D8EEAA2DFCA}"/>
    <cellStyle name="%20 - Vurgu2 7" xfId="154" xr:uid="{9E618377-F3E1-447C-8233-283606E62AF2}"/>
    <cellStyle name="%20 - Vurgu2 7 2" xfId="433" xr:uid="{7F4F6534-4D9E-40F8-8FC9-EADE30D15387}"/>
    <cellStyle name="%20 - Vurgu2 7 2 2" xfId="1525" xr:uid="{43E5BED4-4EBE-4E84-BD21-CC4BE1622501}"/>
    <cellStyle name="%20 - Vurgu2 7 2 3" xfId="950" xr:uid="{273F07B7-BE1A-46C7-A1FE-B6CB920B52C1}"/>
    <cellStyle name="%20 - Vurgu2 7 3" xfId="1316" xr:uid="{438E3415-E25F-41A1-8CB7-2917F18942F8}"/>
    <cellStyle name="%20 - Vurgu2 7 4" xfId="731" xr:uid="{77049475-B47C-4DE6-97EA-5C8DFD425F0B}"/>
    <cellStyle name="%20 - Vurgu2 8" xfId="174" xr:uid="{1C4931D3-A108-4154-902F-A83DE2BBB808}"/>
    <cellStyle name="%20 - Vurgu2 8 2" xfId="453" xr:uid="{E76757BE-A073-4F01-BADD-EAF96F6FB381}"/>
    <cellStyle name="%20 - Vurgu2 8 2 2" xfId="1548" xr:uid="{ED6D863D-2FC5-4B7F-B4EB-F80F58F6FB17}"/>
    <cellStyle name="%20 - Vurgu2 8 2 3" xfId="973" xr:uid="{8D1A4E65-1967-4490-8B24-0DB05B871445}"/>
    <cellStyle name="%20 - Vurgu2 8 3" xfId="1339" xr:uid="{3EBCCE62-28EF-44C9-980A-8E054A35922F}"/>
    <cellStyle name="%20 - Vurgu2 8 4" xfId="754" xr:uid="{69744E24-A42F-4B6C-A262-83930D617CF7}"/>
    <cellStyle name="%20 - Vurgu2 9" xfId="194" xr:uid="{CB590F5F-763D-4464-880A-3F6F83C9A067}"/>
    <cellStyle name="%20 - Vurgu2 9 2" xfId="473" xr:uid="{1CED19F1-14E6-4380-9C4F-0508B5A80CCF}"/>
    <cellStyle name="%20 - Vurgu2 9 2 2" xfId="1570" xr:uid="{BF287244-DBF7-45ED-9129-577773FCE371}"/>
    <cellStyle name="%20 - Vurgu2 9 2 3" xfId="997" xr:uid="{0FA884BF-10AB-4D16-9024-56710A2CD5A6}"/>
    <cellStyle name="%20 - Vurgu2 9 3" xfId="1363" xr:uid="{5A167A8F-9C8A-4A11-A000-FD831AEE3460}"/>
    <cellStyle name="%20 - Vurgu2 9 4" xfId="778" xr:uid="{FDCA71B0-FA46-4BB3-B3E2-F33E0C91B09D}"/>
    <cellStyle name="%20 - Vurgu3" xfId="27" builtinId="38" customBuiltin="1"/>
    <cellStyle name="%20 - Vurgu3 10" xfId="219" xr:uid="{4336DE83-7A02-4B36-8A30-1026259F1695}"/>
    <cellStyle name="%20 - Vurgu3 10 2" xfId="498" xr:uid="{B9BB0257-3A5F-40AB-BF87-69C4AA07C555}"/>
    <cellStyle name="%20 - Vurgu3 10 2 2" xfId="1593" xr:uid="{3775B9DF-C60F-423F-8239-D79D1844B55F}"/>
    <cellStyle name="%20 - Vurgu3 10 2 3" xfId="1020" xr:uid="{10E35773-3F08-498C-A2F7-009531BE0865}"/>
    <cellStyle name="%20 - Vurgu3 10 3" xfId="1386" xr:uid="{01298AE2-E733-418F-B48B-D95CFAFD700C}"/>
    <cellStyle name="%20 - Vurgu3 10 4" xfId="801" xr:uid="{3691D05B-CBF4-4724-88B1-7D9F28971ABA}"/>
    <cellStyle name="%20 - Vurgu3 11" xfId="241" xr:uid="{5A3DFD73-0B5B-4389-969B-81E6AD7A2E18}"/>
    <cellStyle name="%20 - Vurgu3 11 2" xfId="520" xr:uid="{907F59D0-2E9C-40EF-BC29-38AEB13F14AE}"/>
    <cellStyle name="%20 - Vurgu3 11 2 2" xfId="1108" xr:uid="{8954FE4A-0187-4B27-8A56-5ED75AAE77C1}"/>
    <cellStyle name="%20 - Vurgu3 11 3" xfId="1406" xr:uid="{F248EA9A-3E35-4DBE-9C8F-9A00C141F951}"/>
    <cellStyle name="%20 - Vurgu3 11 4" xfId="830" xr:uid="{F3D250B5-2159-45FA-BF4F-3117A175AF82}"/>
    <cellStyle name="%20 - Vurgu3 12" xfId="263" xr:uid="{7CB49E5C-6691-4828-961C-A81CD815B317}"/>
    <cellStyle name="%20 - Vurgu3 12 2" xfId="542" xr:uid="{1BB18F10-0E1B-4E59-95B5-DC116CFF3F15}"/>
    <cellStyle name="%20 - Vurgu3 12 2 2" xfId="1129" xr:uid="{0932AFD3-D484-465E-BA2A-1E33A506A262}"/>
    <cellStyle name="%20 - Vurgu3 12 3" xfId="814" xr:uid="{C034805A-48AA-4B9D-810E-6801B7C98945}"/>
    <cellStyle name="%20 - Vurgu3 13" xfId="285" xr:uid="{DBFD6E7A-8347-4FB7-A7BF-77F836904AB6}"/>
    <cellStyle name="%20 - Vurgu3 13 2" xfId="564" xr:uid="{F375DECA-CFA7-4822-8CD3-B0450AC3A15D}"/>
    <cellStyle name="%20 - Vurgu3 13 2 2" xfId="1151" xr:uid="{D64B4CB9-1B0E-4E6C-9781-73C33CD8CDED}"/>
    <cellStyle name="%20 - Vurgu3 13 3" xfId="1059" xr:uid="{8F4B88A7-EFF1-4DC7-BC0C-4F30421916FA}"/>
    <cellStyle name="%20 - Vurgu3 14" xfId="308" xr:uid="{15C93800-A4BE-4EA9-8992-49DFE82018F1}"/>
    <cellStyle name="%20 - Vurgu3 14 2" xfId="1081" xr:uid="{F533FCA2-7FE5-4AD3-A75E-40CACA0C0692}"/>
    <cellStyle name="%20 - Vurgu3 15" xfId="587" xr:uid="{DC394CF9-BF99-4241-87B7-8E64ED6A3861}"/>
    <cellStyle name="%20 - Vurgu3 15 2" xfId="1173" xr:uid="{86EACC41-B52A-4C16-8AE1-66280B369E8F}"/>
    <cellStyle name="%20 - Vurgu3 16" xfId="1194" xr:uid="{99CBDD9B-3004-48AC-BEC5-24547CA40561}"/>
    <cellStyle name="%20 - Vurgu3 17" xfId="608" xr:uid="{548D62C5-0676-4AF8-859A-3692329F63B8}"/>
    <cellStyle name="%20 - Vurgu3 18" xfId="1613" xr:uid="{BD50F887-4A15-4D1C-8D8C-023214F4870C}"/>
    <cellStyle name="%20 - Vurgu3 19" xfId="1633" xr:uid="{29CE2D65-26BA-4C6B-8083-5A8A5BB5F884}"/>
    <cellStyle name="%20 - Vurgu3 2" xfId="57" xr:uid="{691FB671-DDFA-4938-A8D1-4D4DA7E94351}"/>
    <cellStyle name="%20 - Vurgu3 2 2" xfId="336" xr:uid="{514D2A04-6BAD-40DC-92FF-607C35054BC8}"/>
    <cellStyle name="%20 - Vurgu3 2 2 2" xfId="1429" xr:uid="{E40D5D4F-7021-4464-863F-CA959B3B0451}"/>
    <cellStyle name="%20 - Vurgu3 2 2 3" xfId="853" xr:uid="{D5F577DE-AAF4-4CB8-BA4B-A8171B0FC42E}"/>
    <cellStyle name="%20 - Vurgu3 2 3" xfId="1219" xr:uid="{E9CBBFE4-37DA-411A-A10D-3B9121F6AA1A}"/>
    <cellStyle name="%20 - Vurgu3 2 4" xfId="634" xr:uid="{6AFD9A73-4891-4918-BEAA-2430D6AB1FAB}"/>
    <cellStyle name="%20 - Vurgu3 20" xfId="1653" xr:uid="{EE24557B-AA69-4024-83E0-8D94ED07F421}"/>
    <cellStyle name="%20 - Vurgu3 21" xfId="1673" xr:uid="{783F5870-53F5-4150-B768-1E04D8F707B5}"/>
    <cellStyle name="%20 - Vurgu3 22" xfId="1693" xr:uid="{85300BA3-E327-4DBC-A215-07BFD49BE502}"/>
    <cellStyle name="%20 - Vurgu3 3" xfId="77" xr:uid="{DB0592E4-7706-4CBC-8B7A-BF49DE008ED9}"/>
    <cellStyle name="%20 - Vurgu3 3 2" xfId="356" xr:uid="{6396DE7E-4731-4EFB-869A-25758D852CB6}"/>
    <cellStyle name="%20 - Vurgu3 3 2 2" xfId="1449" xr:uid="{5E8F94BA-7D41-4F04-BCCC-6F2AB2DDE7C3}"/>
    <cellStyle name="%20 - Vurgu3 3 2 3" xfId="873" xr:uid="{3ABAB8E2-F8D8-48DD-956B-3E45F0697610}"/>
    <cellStyle name="%20 - Vurgu3 3 3" xfId="1239" xr:uid="{47F9FD8E-F176-48A1-8A11-CEA9886E39D1}"/>
    <cellStyle name="%20 - Vurgu3 3 4" xfId="654" xr:uid="{A2609213-50F6-401F-A055-FF24AF5397A6}"/>
    <cellStyle name="%20 - Vurgu3 4" xfId="97" xr:uid="{CF9336DC-CEFC-4A59-AF67-0C4F520F7072}"/>
    <cellStyle name="%20 - Vurgu3 4 2" xfId="376" xr:uid="{7BED6AC9-9B89-40F5-949B-CCB1A34871BD}"/>
    <cellStyle name="%20 - Vurgu3 4 2 2" xfId="1469" xr:uid="{315DE148-D01A-4C2F-AF96-5B821CB7BD67}"/>
    <cellStyle name="%20 - Vurgu3 4 2 3" xfId="893" xr:uid="{8B9A1167-BE4D-4205-B83D-9B98625EE414}"/>
    <cellStyle name="%20 - Vurgu3 4 3" xfId="1259" xr:uid="{9AE5DD9F-4AC8-4DC2-B8E3-0847C6CCBF41}"/>
    <cellStyle name="%20 - Vurgu3 4 4" xfId="674" xr:uid="{2026F97A-B7CE-4C9D-9269-C6CA1B61C609}"/>
    <cellStyle name="%20 - Vurgu3 5" xfId="117" xr:uid="{2FFA25F6-1E68-4800-BF56-AD41D9167FBD}"/>
    <cellStyle name="%20 - Vurgu3 5 2" xfId="396" xr:uid="{1D8AA16B-DFB7-4B12-9ED9-53A80DE54124}"/>
    <cellStyle name="%20 - Vurgu3 5 2 2" xfId="1489" xr:uid="{5BE3D056-6549-4706-A71F-F874C71E1739}"/>
    <cellStyle name="%20 - Vurgu3 5 2 3" xfId="913" xr:uid="{DE890E0D-AA81-415E-9307-0CD64E460CCD}"/>
    <cellStyle name="%20 - Vurgu3 5 3" xfId="1279" xr:uid="{9F7BAA97-2755-441C-8282-84C5067B230B}"/>
    <cellStyle name="%20 - Vurgu3 5 4" xfId="694" xr:uid="{8FB91FC8-79DE-484F-95EA-8D2E65D7BC1C}"/>
    <cellStyle name="%20 - Vurgu3 6" xfId="137" xr:uid="{BAB1DEFE-D39B-4948-876A-3526B17448E6}"/>
    <cellStyle name="%20 - Vurgu3 6 2" xfId="416" xr:uid="{BDB4D46E-FD3D-467A-B177-A3C603B48C9A}"/>
    <cellStyle name="%20 - Vurgu3 6 2 2" xfId="1509" xr:uid="{22D0F699-3ED1-4710-A1CF-89E78E437CB2}"/>
    <cellStyle name="%20 - Vurgu3 6 2 3" xfId="933" xr:uid="{0FE4FEE4-3DA2-470A-917A-6F4D5A46AB8D}"/>
    <cellStyle name="%20 - Vurgu3 6 3" xfId="1299" xr:uid="{7A804C98-3C36-4A96-80D2-5B3E10AD5405}"/>
    <cellStyle name="%20 - Vurgu3 6 4" xfId="714" xr:uid="{FAF01CC7-3030-4C19-95B1-0C97173560F7}"/>
    <cellStyle name="%20 - Vurgu3 7" xfId="157" xr:uid="{E046F405-8055-442E-9321-1EC48198DA2F}"/>
    <cellStyle name="%20 - Vurgu3 7 2" xfId="436" xr:uid="{35F758EE-78C5-4132-BA14-4E5E84FDD041}"/>
    <cellStyle name="%20 - Vurgu3 7 2 2" xfId="1528" xr:uid="{E3F10F40-8758-438A-AB90-29B7258602A6}"/>
    <cellStyle name="%20 - Vurgu3 7 2 3" xfId="953" xr:uid="{09EA4154-4DC2-481F-A74A-9579BFBFAE68}"/>
    <cellStyle name="%20 - Vurgu3 7 3" xfId="1319" xr:uid="{D6766AE5-583E-4E03-BC9B-FB432E51F410}"/>
    <cellStyle name="%20 - Vurgu3 7 4" xfId="734" xr:uid="{87C487A7-95EA-4D71-ADA7-1F1E0E6116DA}"/>
    <cellStyle name="%20 - Vurgu3 8" xfId="177" xr:uid="{2326D44F-DE8D-4FB8-BDC5-0A191EC21E96}"/>
    <cellStyle name="%20 - Vurgu3 8 2" xfId="456" xr:uid="{84388778-68F6-4767-A8DC-AFE57E4B99C2}"/>
    <cellStyle name="%20 - Vurgu3 8 2 2" xfId="1551" xr:uid="{FBB1E10E-2381-45B7-ABEA-663A35CCB242}"/>
    <cellStyle name="%20 - Vurgu3 8 2 3" xfId="976" xr:uid="{F0C957E4-4F62-411B-80CB-3EA7FA7F5AE8}"/>
    <cellStyle name="%20 - Vurgu3 8 3" xfId="1342" xr:uid="{1FD6D09A-D337-4482-A551-08AFFC34C1EA}"/>
    <cellStyle name="%20 - Vurgu3 8 4" xfId="757" xr:uid="{526690E6-1ED9-4F21-9326-DF7E4594FC3F}"/>
    <cellStyle name="%20 - Vurgu3 9" xfId="197" xr:uid="{171F3733-AD53-4DCC-AD74-09FB855ACCBE}"/>
    <cellStyle name="%20 - Vurgu3 9 2" xfId="476" xr:uid="{430B4AAB-2D90-454F-B3BB-6F6A24A479CA}"/>
    <cellStyle name="%20 - Vurgu3 9 2 2" xfId="1573" xr:uid="{4C711957-B9CB-4595-B20B-088D88FFF41C}"/>
    <cellStyle name="%20 - Vurgu3 9 2 3" xfId="1000" xr:uid="{D28D4FFF-B7AC-45B0-B50F-01D55AF327B2}"/>
    <cellStyle name="%20 - Vurgu3 9 3" xfId="1366" xr:uid="{AF3CF4A5-42E5-49E1-B1E8-406BD76B7C0F}"/>
    <cellStyle name="%20 - Vurgu3 9 4" xfId="781" xr:uid="{31D89680-AE79-408E-B776-A0A1EC163006}"/>
    <cellStyle name="%20 - Vurgu4" xfId="31" builtinId="42" customBuiltin="1"/>
    <cellStyle name="%20 - Vurgu4 10" xfId="222" xr:uid="{92DF90F4-54C3-4DA9-881E-3E240A8FD84E}"/>
    <cellStyle name="%20 - Vurgu4 10 2" xfId="501" xr:uid="{C9CBECA8-4D2C-4CE9-A7A6-901FFE639849}"/>
    <cellStyle name="%20 - Vurgu4 10 2 2" xfId="1596" xr:uid="{63388D45-9A0A-4DEF-ADD7-8BEA21C97BDB}"/>
    <cellStyle name="%20 - Vurgu4 10 2 3" xfId="1023" xr:uid="{A6E9536D-B800-410D-A8FA-AC9A75EF0EB4}"/>
    <cellStyle name="%20 - Vurgu4 10 3" xfId="1389" xr:uid="{0D4206CE-DD27-422D-9989-44C60F02227C}"/>
    <cellStyle name="%20 - Vurgu4 10 4" xfId="804" xr:uid="{6A9A2D17-CEED-4CE3-9988-55BBDF065AA2}"/>
    <cellStyle name="%20 - Vurgu4 11" xfId="244" xr:uid="{2108C8C6-0629-46B5-B879-9A15D8E44A3F}"/>
    <cellStyle name="%20 - Vurgu4 11 2" xfId="523" xr:uid="{C01DD7F0-6D78-4DA2-994D-25B0ADCE539B}"/>
    <cellStyle name="%20 - Vurgu4 11 2 2" xfId="1111" xr:uid="{D71F1848-DC96-492D-81E4-B4E930A088EB}"/>
    <cellStyle name="%20 - Vurgu4 11 3" xfId="1409" xr:uid="{29C7A7F5-8CA3-4915-BF0F-C80BDC4F1F75}"/>
    <cellStyle name="%20 - Vurgu4 11 4" xfId="833" xr:uid="{3E0C46C0-1379-403A-89C5-5BBA21765436}"/>
    <cellStyle name="%20 - Vurgu4 12" xfId="266" xr:uid="{8FDC1A4C-3CB2-4BBE-A749-951947C94413}"/>
    <cellStyle name="%20 - Vurgu4 12 2" xfId="545" xr:uid="{A8F17AAD-6A80-421C-A990-DD072676C038}"/>
    <cellStyle name="%20 - Vurgu4 12 2 2" xfId="1132" xr:uid="{C404D624-C687-4188-8E61-908F976F5FDC}"/>
    <cellStyle name="%20 - Vurgu4 12 3" xfId="1040" xr:uid="{37D01619-67F5-4FE8-A1F6-D09D9644C620}"/>
    <cellStyle name="%20 - Vurgu4 13" xfId="288" xr:uid="{12F03B26-4D1F-44A6-821A-1CD1BAA07AA0}"/>
    <cellStyle name="%20 - Vurgu4 13 2" xfId="567" xr:uid="{470173CE-9F35-40F6-BFA1-BF6B9568C27C}"/>
    <cellStyle name="%20 - Vurgu4 13 2 2" xfId="1154" xr:uid="{52DF63BA-644F-4ADF-B3FE-DD0EA221580D}"/>
    <cellStyle name="%20 - Vurgu4 13 3" xfId="1062" xr:uid="{66B1DE69-77C2-4A0D-BD33-43C10F4158E2}"/>
    <cellStyle name="%20 - Vurgu4 14" xfId="311" xr:uid="{33FBEC6A-0E37-4ACC-A9C4-27D1F9BE24CA}"/>
    <cellStyle name="%20 - Vurgu4 14 2" xfId="1084" xr:uid="{421272E2-33E4-4A4E-B8B2-879380AEBF62}"/>
    <cellStyle name="%20 - Vurgu4 15" xfId="590" xr:uid="{17F9293F-68B7-4EA0-B12C-8B9884DC473E}"/>
    <cellStyle name="%20 - Vurgu4 15 2" xfId="1176" xr:uid="{E2A0FCFC-53BA-44C1-AC4B-E5FA8D4D884F}"/>
    <cellStyle name="%20 - Vurgu4 16" xfId="1197" xr:uid="{6923CC1B-175B-4226-AF84-3A4E7EACD720}"/>
    <cellStyle name="%20 - Vurgu4 17" xfId="611" xr:uid="{79F8759B-0197-4EF3-A242-92D312E639DA}"/>
    <cellStyle name="%20 - Vurgu4 18" xfId="1616" xr:uid="{9F801CAB-3E86-4018-8DCD-EF52FB069161}"/>
    <cellStyle name="%20 - Vurgu4 19" xfId="1636" xr:uid="{A5FDB80F-229F-4EFF-A36E-4EB87B73859F}"/>
    <cellStyle name="%20 - Vurgu4 2" xfId="60" xr:uid="{4DA5BD79-6725-41DB-802C-87D563C283B3}"/>
    <cellStyle name="%20 - Vurgu4 2 2" xfId="339" xr:uid="{A0FB68FD-0D49-44A4-8A32-2D9B0FD0EDF3}"/>
    <cellStyle name="%20 - Vurgu4 2 2 2" xfId="1432" xr:uid="{4986FF86-1E07-440A-97B3-966CC02AB010}"/>
    <cellStyle name="%20 - Vurgu4 2 2 3" xfId="856" xr:uid="{19F331CF-2F15-4370-A087-A8F66A83999C}"/>
    <cellStyle name="%20 - Vurgu4 2 3" xfId="1222" xr:uid="{76DFC069-822D-49AB-8D8B-60E95E9EA8DA}"/>
    <cellStyle name="%20 - Vurgu4 2 4" xfId="637" xr:uid="{B7F58FE3-75A9-45B2-8E2C-4B304BC9A4AE}"/>
    <cellStyle name="%20 - Vurgu4 20" xfId="1656" xr:uid="{7A49CF0E-72FC-44FE-885C-BAA5C6B17A7E}"/>
    <cellStyle name="%20 - Vurgu4 21" xfId="1676" xr:uid="{77736C4A-D180-4C80-9BEA-634F298FF3F2}"/>
    <cellStyle name="%20 - Vurgu4 22" xfId="1696" xr:uid="{BBD47BAD-9AB9-4A15-8075-A078D7047778}"/>
    <cellStyle name="%20 - Vurgu4 3" xfId="80" xr:uid="{F4EA64F6-DC50-4923-9CDE-BA08CF35F5DC}"/>
    <cellStyle name="%20 - Vurgu4 3 2" xfId="359" xr:uid="{695655D2-89B3-45DC-99D8-A4D00BBECBFF}"/>
    <cellStyle name="%20 - Vurgu4 3 2 2" xfId="1452" xr:uid="{E63C6F09-A40E-4139-B450-F744E9CFB103}"/>
    <cellStyle name="%20 - Vurgu4 3 2 3" xfId="876" xr:uid="{01B72CC1-6614-407E-A946-0D5D0AF55FAB}"/>
    <cellStyle name="%20 - Vurgu4 3 3" xfId="1242" xr:uid="{841206B4-798A-4307-917C-ACDA69ECC533}"/>
    <cellStyle name="%20 - Vurgu4 3 4" xfId="657" xr:uid="{CD12E1D1-D2F7-4D7F-ACFB-623DFB356294}"/>
    <cellStyle name="%20 - Vurgu4 4" xfId="100" xr:uid="{E68A862F-D1F6-44D9-BB2B-BEF096E23A6E}"/>
    <cellStyle name="%20 - Vurgu4 4 2" xfId="379" xr:uid="{B21E23B6-5094-4AE1-B0CB-E7D30AEBCB5C}"/>
    <cellStyle name="%20 - Vurgu4 4 2 2" xfId="1472" xr:uid="{ADCE99AC-50C2-4592-BB3D-75296EECB220}"/>
    <cellStyle name="%20 - Vurgu4 4 2 3" xfId="896" xr:uid="{95DB286A-1DF6-4F05-8909-2142CDB39B72}"/>
    <cellStyle name="%20 - Vurgu4 4 3" xfId="1262" xr:uid="{D5D8BB17-3962-450C-8F34-D631AE0CBA9C}"/>
    <cellStyle name="%20 - Vurgu4 4 4" xfId="677" xr:uid="{C7ED1CA8-48EA-4C1A-8535-AE13C542244A}"/>
    <cellStyle name="%20 - Vurgu4 5" xfId="120" xr:uid="{30AFEB82-5792-4BD7-A809-6D5A5359E11F}"/>
    <cellStyle name="%20 - Vurgu4 5 2" xfId="399" xr:uid="{92A4815A-C6A4-4BC2-81B0-CD07BC8798E4}"/>
    <cellStyle name="%20 - Vurgu4 5 2 2" xfId="1492" xr:uid="{AEA695B2-0023-49FE-B8CA-08356551C282}"/>
    <cellStyle name="%20 - Vurgu4 5 2 3" xfId="916" xr:uid="{1EA6DECC-7BD1-4B83-882A-10886FB39E1C}"/>
    <cellStyle name="%20 - Vurgu4 5 3" xfId="1282" xr:uid="{C8950FB4-F243-4EC7-AD8F-2972DA82A41E}"/>
    <cellStyle name="%20 - Vurgu4 5 4" xfId="697" xr:uid="{807E2FD3-22D6-4EA9-8B34-2874899247A6}"/>
    <cellStyle name="%20 - Vurgu4 6" xfId="140" xr:uid="{69112F67-E640-4F24-B623-093A50590CC9}"/>
    <cellStyle name="%20 - Vurgu4 6 2" xfId="419" xr:uid="{4EF36D53-AF11-4A5E-BB5F-20A4CA33D178}"/>
    <cellStyle name="%20 - Vurgu4 6 2 2" xfId="1512" xr:uid="{8C6F89DD-4518-4869-8D05-526637BB4A0F}"/>
    <cellStyle name="%20 - Vurgu4 6 2 3" xfId="936" xr:uid="{63032585-AA6E-4F1E-890E-BE88E26BF5DB}"/>
    <cellStyle name="%20 - Vurgu4 6 3" xfId="1302" xr:uid="{A3714D8C-2194-48C6-A5B5-C51123FCD3B1}"/>
    <cellStyle name="%20 - Vurgu4 6 4" xfId="717" xr:uid="{F0E7A8C0-5D18-4350-A8AD-622B77A89A6C}"/>
    <cellStyle name="%20 - Vurgu4 7" xfId="160" xr:uid="{0A9841F2-F70E-4147-944D-FAB6731C36F8}"/>
    <cellStyle name="%20 - Vurgu4 7 2" xfId="439" xr:uid="{5840B7F6-9323-4E66-950C-FDD63546C117}"/>
    <cellStyle name="%20 - Vurgu4 7 2 2" xfId="1531" xr:uid="{29E86976-9054-44FD-95A5-322BD467C3AA}"/>
    <cellStyle name="%20 - Vurgu4 7 2 3" xfId="956" xr:uid="{A77D9621-D9CC-4059-A4ED-869664EA9B20}"/>
    <cellStyle name="%20 - Vurgu4 7 3" xfId="1322" xr:uid="{5205F3E1-3E79-4B85-A73A-01D32D3248A5}"/>
    <cellStyle name="%20 - Vurgu4 7 4" xfId="737" xr:uid="{E2625E05-44EC-42E2-B111-25C2D8F3E6B3}"/>
    <cellStyle name="%20 - Vurgu4 8" xfId="180" xr:uid="{084F7CEF-6C1A-480A-9B24-7EA029BD5344}"/>
    <cellStyle name="%20 - Vurgu4 8 2" xfId="459" xr:uid="{3E995455-4E11-4B0A-ABBF-3D14446C97B4}"/>
    <cellStyle name="%20 - Vurgu4 8 2 2" xfId="1554" xr:uid="{3A19AC5D-D7D2-457D-95E3-AAC234124F76}"/>
    <cellStyle name="%20 - Vurgu4 8 2 3" xfId="979" xr:uid="{EC1C7CA7-1A6D-4F63-A717-E51C17843EB6}"/>
    <cellStyle name="%20 - Vurgu4 8 3" xfId="1345" xr:uid="{9CA43B68-F83D-4A13-9B37-F1E4E57AF8FC}"/>
    <cellStyle name="%20 - Vurgu4 8 4" xfId="760" xr:uid="{052AF6F0-6EC4-4DDF-BFF3-E990DEE6BD9F}"/>
    <cellStyle name="%20 - Vurgu4 9" xfId="200" xr:uid="{54E4792D-D7A1-4F87-B363-376C2D281E98}"/>
    <cellStyle name="%20 - Vurgu4 9 2" xfId="479" xr:uid="{B4180408-D4E6-4A85-9E73-D2CB2FF3A4FA}"/>
    <cellStyle name="%20 - Vurgu4 9 2 2" xfId="1576" xr:uid="{A30DEF26-FC3E-4CC0-AE2C-4C1CE0DDEF90}"/>
    <cellStyle name="%20 - Vurgu4 9 2 3" xfId="1003" xr:uid="{07BF15B1-2108-4A0A-B201-C4EC17D04AF6}"/>
    <cellStyle name="%20 - Vurgu4 9 3" xfId="1369" xr:uid="{0CCC7346-F68C-4AC3-B949-84F83CA3ED37}"/>
    <cellStyle name="%20 - Vurgu4 9 4" xfId="784" xr:uid="{20361791-8977-4ADF-922F-414E79F098FF}"/>
    <cellStyle name="%20 - Vurgu5" xfId="35" builtinId="46" customBuiltin="1"/>
    <cellStyle name="%20 - Vurgu5 10" xfId="225" xr:uid="{64948266-5E63-41B9-9CF1-E95DDD348580}"/>
    <cellStyle name="%20 - Vurgu5 10 2" xfId="504" xr:uid="{9DB86D3C-FA8F-418E-8E69-7C1BFA581F77}"/>
    <cellStyle name="%20 - Vurgu5 10 2 2" xfId="1599" xr:uid="{4187A18D-3571-4FFC-A312-64BDA577EA86}"/>
    <cellStyle name="%20 - Vurgu5 10 2 3" xfId="1026" xr:uid="{548D9D0C-007D-44AD-8B44-8990BB5413EC}"/>
    <cellStyle name="%20 - Vurgu5 10 3" xfId="1392" xr:uid="{1BE25A62-8884-4142-86D6-252115CE4474}"/>
    <cellStyle name="%20 - Vurgu5 10 4" xfId="807" xr:uid="{33BBB651-1CBA-46D4-8C93-0955F3E003B3}"/>
    <cellStyle name="%20 - Vurgu5 11" xfId="247" xr:uid="{229A66DE-72C7-4F7B-BB5A-8FE7B79DAC02}"/>
    <cellStyle name="%20 - Vurgu5 11 2" xfId="526" xr:uid="{B6900BC1-CDB9-4385-AE4F-B636394856CE}"/>
    <cellStyle name="%20 - Vurgu5 11 2 2" xfId="1114" xr:uid="{6F7386FB-BDF0-4D88-989B-6FD74A81369B}"/>
    <cellStyle name="%20 - Vurgu5 11 3" xfId="1412" xr:uid="{CAC9CE63-9427-4162-A917-1318D2A81F1F}"/>
    <cellStyle name="%20 - Vurgu5 11 4" xfId="836" xr:uid="{2C7CD37B-6CDD-4EC7-BE39-790A269BD9D3}"/>
    <cellStyle name="%20 - Vurgu5 12" xfId="269" xr:uid="{B7FA862D-D10B-4C9D-83E6-C4E9BC62810B}"/>
    <cellStyle name="%20 - Vurgu5 12 2" xfId="548" xr:uid="{5C054CD2-A8DF-4F26-B1FA-9EA19944E9AE}"/>
    <cellStyle name="%20 - Vurgu5 12 2 2" xfId="1135" xr:uid="{E39A73C5-9D35-4196-B1D8-CE3F89036D49}"/>
    <cellStyle name="%20 - Vurgu5 12 3" xfId="1043" xr:uid="{62982998-3BFF-4FF0-B735-D3852938D9BB}"/>
    <cellStyle name="%20 - Vurgu5 13" xfId="291" xr:uid="{CA2AAE82-B8D3-463A-A7BC-711B98F70F6B}"/>
    <cellStyle name="%20 - Vurgu5 13 2" xfId="570" xr:uid="{5714B936-7B70-4B6A-9170-76C38BC81016}"/>
    <cellStyle name="%20 - Vurgu5 13 2 2" xfId="1157" xr:uid="{F8962D51-BBFE-413C-ABB8-6D6A08C0151B}"/>
    <cellStyle name="%20 - Vurgu5 13 3" xfId="1065" xr:uid="{E741BE06-C1F3-4451-91DB-C82755B85736}"/>
    <cellStyle name="%20 - Vurgu5 14" xfId="314" xr:uid="{817A49F9-4654-4A83-A074-06393C5E3C8A}"/>
    <cellStyle name="%20 - Vurgu5 14 2" xfId="1087" xr:uid="{FABE4EFF-580D-4800-B9F6-D2411680936E}"/>
    <cellStyle name="%20 - Vurgu5 15" xfId="593" xr:uid="{8320BBD4-D32C-4D75-91C9-24158FF45062}"/>
    <cellStyle name="%20 - Vurgu5 15 2" xfId="1179" xr:uid="{49984449-59F9-4A9D-A47C-594FCA2A0B41}"/>
    <cellStyle name="%20 - Vurgu5 16" xfId="1200" xr:uid="{86BCC3EA-8F43-4A63-8268-2D4E60D0FEC5}"/>
    <cellStyle name="%20 - Vurgu5 17" xfId="614" xr:uid="{60954B33-19BC-4295-864D-064E917850F9}"/>
    <cellStyle name="%20 - Vurgu5 18" xfId="1619" xr:uid="{B226BE81-D6AA-496B-B5C2-785B30948002}"/>
    <cellStyle name="%20 - Vurgu5 19" xfId="1639" xr:uid="{7AB7676E-EF68-448C-A213-57F4C9B53EAA}"/>
    <cellStyle name="%20 - Vurgu5 2" xfId="63" xr:uid="{DAEA4849-537D-463D-9085-C490FD5D2253}"/>
    <cellStyle name="%20 - Vurgu5 2 2" xfId="342" xr:uid="{8DF2C8FC-3AF1-425D-8CAC-8350C73AFC3A}"/>
    <cellStyle name="%20 - Vurgu5 2 2 2" xfId="1435" xr:uid="{6D762BDC-90DD-4898-B3CA-7FDAD3EF6ADE}"/>
    <cellStyle name="%20 - Vurgu5 2 2 3" xfId="859" xr:uid="{510CBAD3-E1EB-47DC-B21F-E613C61A5706}"/>
    <cellStyle name="%20 - Vurgu5 2 3" xfId="1225" xr:uid="{BF2C93BE-7BB6-45A9-B893-8BD4774EE890}"/>
    <cellStyle name="%20 - Vurgu5 2 4" xfId="640" xr:uid="{7EFB25E3-F766-48DB-A6F3-018B8B7E989F}"/>
    <cellStyle name="%20 - Vurgu5 20" xfId="1659" xr:uid="{406C53D5-E6DC-45BD-A1CA-64F465D08991}"/>
    <cellStyle name="%20 - Vurgu5 21" xfId="1679" xr:uid="{48386F8B-9403-4028-A6D9-1AFA7A1CB732}"/>
    <cellStyle name="%20 - Vurgu5 22" xfId="1699" xr:uid="{E2C1A291-220B-432E-9245-C31647033EEA}"/>
    <cellStyle name="%20 - Vurgu5 3" xfId="83" xr:uid="{B196C2F3-4B3B-4F3D-B0F5-878E946BF15D}"/>
    <cellStyle name="%20 - Vurgu5 3 2" xfId="362" xr:uid="{527E380C-A614-4940-8CA2-8FF903C4DB5C}"/>
    <cellStyle name="%20 - Vurgu5 3 2 2" xfId="1455" xr:uid="{67BBC3EC-FAD6-4CB6-B0B1-05F8C08634B6}"/>
    <cellStyle name="%20 - Vurgu5 3 2 3" xfId="879" xr:uid="{104045E1-9F4C-4321-9DF5-BD6696DCD443}"/>
    <cellStyle name="%20 - Vurgu5 3 3" xfId="1245" xr:uid="{2A7090E6-CE05-49B5-AE1C-C13FDB6E522F}"/>
    <cellStyle name="%20 - Vurgu5 3 4" xfId="660" xr:uid="{26544F70-C0D9-4ED2-85A8-223A55081690}"/>
    <cellStyle name="%20 - Vurgu5 4" xfId="103" xr:uid="{4BDE118B-B712-467F-8961-C0899B420740}"/>
    <cellStyle name="%20 - Vurgu5 4 2" xfId="382" xr:uid="{23B9567B-8F6A-4679-8790-4F82B9272F0B}"/>
    <cellStyle name="%20 - Vurgu5 4 2 2" xfId="1475" xr:uid="{5E0827E2-C84B-40B1-ACF1-D2A700E6CAA7}"/>
    <cellStyle name="%20 - Vurgu5 4 2 3" xfId="899" xr:uid="{71BF47B1-EF9E-4E77-A02E-3ABE8547EA3A}"/>
    <cellStyle name="%20 - Vurgu5 4 3" xfId="1265" xr:uid="{4B8F9DC4-68A7-4E5F-85FD-EC63691D62E9}"/>
    <cellStyle name="%20 - Vurgu5 4 4" xfId="680" xr:uid="{1CD3F04D-DB59-4F01-8A9C-7EE35787AC78}"/>
    <cellStyle name="%20 - Vurgu5 5" xfId="123" xr:uid="{D66A2008-E662-46C3-A98F-412DA5B58368}"/>
    <cellStyle name="%20 - Vurgu5 5 2" xfId="402" xr:uid="{50AC4168-46DD-43EE-A51A-8744E60FDE24}"/>
    <cellStyle name="%20 - Vurgu5 5 2 2" xfId="1495" xr:uid="{B63A6C0D-7FF8-43E4-B3A1-892AADA4E755}"/>
    <cellStyle name="%20 - Vurgu5 5 2 3" xfId="919" xr:uid="{345FA0F8-A728-42E3-A1E6-B1E621ADB441}"/>
    <cellStyle name="%20 - Vurgu5 5 3" xfId="1285" xr:uid="{E4393CD0-62CA-4B20-BFFD-B2BF4046DE74}"/>
    <cellStyle name="%20 - Vurgu5 5 4" xfId="700" xr:uid="{88A744F4-91B7-4CB3-8A90-DF45DFF2842C}"/>
    <cellStyle name="%20 - Vurgu5 6" xfId="143" xr:uid="{E299C6A9-F7F4-477B-BE3B-86B8238715F6}"/>
    <cellStyle name="%20 - Vurgu5 6 2" xfId="422" xr:uid="{48BE28C9-3966-4014-8318-D5B2BDE7F6FA}"/>
    <cellStyle name="%20 - Vurgu5 6 2 2" xfId="1515" xr:uid="{DF8CA3FD-1881-41ED-AC9D-235C08CC92E4}"/>
    <cellStyle name="%20 - Vurgu5 6 2 3" xfId="939" xr:uid="{382E9A56-FA3D-4AE4-B6BF-E5454C9CB091}"/>
    <cellStyle name="%20 - Vurgu5 6 3" xfId="1305" xr:uid="{E2E3CC39-2E51-4BE6-8183-F376A5020698}"/>
    <cellStyle name="%20 - Vurgu5 6 4" xfId="720" xr:uid="{4235DA75-843F-4779-8943-D4DA15AB6E3B}"/>
    <cellStyle name="%20 - Vurgu5 7" xfId="163" xr:uid="{FF4E52D7-D994-4FB8-B543-D519D54808A2}"/>
    <cellStyle name="%20 - Vurgu5 7 2" xfId="442" xr:uid="{D11F4C11-3A9A-4A28-B183-11FE7E6B5072}"/>
    <cellStyle name="%20 - Vurgu5 7 2 2" xfId="1534" xr:uid="{D855EE6F-8F2A-4FE6-B242-26EC21E37EA3}"/>
    <cellStyle name="%20 - Vurgu5 7 2 3" xfId="959" xr:uid="{D5A5AC7B-56E7-4BD5-AC33-26443AF3446F}"/>
    <cellStyle name="%20 - Vurgu5 7 3" xfId="1325" xr:uid="{B6E93821-CD6A-47AC-BB69-F0752AAF624B}"/>
    <cellStyle name="%20 - Vurgu5 7 4" xfId="740" xr:uid="{90D9A13B-75D8-44CA-B90F-F7D48E92E4BE}"/>
    <cellStyle name="%20 - Vurgu5 8" xfId="183" xr:uid="{02BE6EBA-43CF-45CB-8D56-DF6BB70595D5}"/>
    <cellStyle name="%20 - Vurgu5 8 2" xfId="462" xr:uid="{8A038939-3C81-4D35-8A52-45F5281F1DC4}"/>
    <cellStyle name="%20 - Vurgu5 8 2 2" xfId="1557" xr:uid="{A18E7D4F-CE0B-4768-AD62-68949C5DB724}"/>
    <cellStyle name="%20 - Vurgu5 8 2 3" xfId="982" xr:uid="{9C9FDAFF-4F43-40D7-866A-844FBAA1548B}"/>
    <cellStyle name="%20 - Vurgu5 8 3" xfId="1348" xr:uid="{5E5C0589-3A6C-4C27-9D64-65064CB1D770}"/>
    <cellStyle name="%20 - Vurgu5 8 4" xfId="763" xr:uid="{659C77D0-6405-45EC-91C8-7184C235AA2D}"/>
    <cellStyle name="%20 - Vurgu5 9" xfId="203" xr:uid="{6372BE8B-4230-46C0-B53A-2528B65B5AA7}"/>
    <cellStyle name="%20 - Vurgu5 9 2" xfId="482" xr:uid="{1C0A5294-16E9-430B-A1C4-922ABF46F16E}"/>
    <cellStyle name="%20 - Vurgu5 9 2 2" xfId="1579" xr:uid="{0D1460A4-37DF-4ED0-971F-5464FCC62242}"/>
    <cellStyle name="%20 - Vurgu5 9 2 3" xfId="1006" xr:uid="{F79672F5-2F6F-4A4C-A289-83B14E04F3FB}"/>
    <cellStyle name="%20 - Vurgu5 9 3" xfId="1372" xr:uid="{BB64D151-B29A-4BBB-B8C5-2EABDC9130CA}"/>
    <cellStyle name="%20 - Vurgu5 9 4" xfId="787" xr:uid="{FABEB5EE-A5DA-469B-855F-758D5F3E1981}"/>
    <cellStyle name="%20 - Vurgu6" xfId="39" builtinId="50" customBuiltin="1"/>
    <cellStyle name="%20 - Vurgu6 10" xfId="228" xr:uid="{20D47D5D-BCC1-4E14-AF82-6AACDA002729}"/>
    <cellStyle name="%20 - Vurgu6 10 2" xfId="507" xr:uid="{93DA6C7D-2CB8-4447-A389-BDDB9BCB669E}"/>
    <cellStyle name="%20 - Vurgu6 10 2 2" xfId="1602" xr:uid="{22105B58-D102-45D5-86C5-D9EB4059FB15}"/>
    <cellStyle name="%20 - Vurgu6 10 2 3" xfId="1029" xr:uid="{32435003-3CFF-420E-A795-E1DB1E594EAC}"/>
    <cellStyle name="%20 - Vurgu6 10 3" xfId="1395" xr:uid="{618EE9DF-099E-4EEA-BAA3-EC87571001C3}"/>
    <cellStyle name="%20 - Vurgu6 10 4" xfId="810" xr:uid="{2811C5E2-3C08-485F-B355-F1E55E253A86}"/>
    <cellStyle name="%20 - Vurgu6 11" xfId="250" xr:uid="{500F0C7D-BB29-442D-9E47-D6DB721ED043}"/>
    <cellStyle name="%20 - Vurgu6 11 2" xfId="529" xr:uid="{6AE2355E-79B6-4B18-AB54-2DB4998A303C}"/>
    <cellStyle name="%20 - Vurgu6 11 2 2" xfId="1117" xr:uid="{93ED9BCB-66CD-4B52-A512-2AD6F69138A8}"/>
    <cellStyle name="%20 - Vurgu6 11 3" xfId="1415" xr:uid="{80C16A61-06CF-469D-9DE6-A4F58C8E4214}"/>
    <cellStyle name="%20 - Vurgu6 11 4" xfId="839" xr:uid="{64F9E327-5F61-4D80-85C7-CDB0504D30A0}"/>
    <cellStyle name="%20 - Vurgu6 12" xfId="272" xr:uid="{135EFFAC-8812-410F-8018-E58943CD269D}"/>
    <cellStyle name="%20 - Vurgu6 12 2" xfId="551" xr:uid="{02A48D5E-0C54-4473-9872-7F6995DEAB9C}"/>
    <cellStyle name="%20 - Vurgu6 12 2 2" xfId="1138" xr:uid="{810E6B64-B891-4316-9BD8-F7F0A1282CF8}"/>
    <cellStyle name="%20 - Vurgu6 12 3" xfId="1046" xr:uid="{DA04B903-FB6F-428B-A30C-C2D7A76BC82A}"/>
    <cellStyle name="%20 - Vurgu6 13" xfId="294" xr:uid="{DA580A32-B8A0-411C-ABA4-D867B97B3925}"/>
    <cellStyle name="%20 - Vurgu6 13 2" xfId="573" xr:uid="{B02EA508-04DF-4C40-88F7-1AA294263B5C}"/>
    <cellStyle name="%20 - Vurgu6 13 2 2" xfId="1160" xr:uid="{7D803899-837B-43BA-92F6-9896F6F8D77F}"/>
    <cellStyle name="%20 - Vurgu6 13 3" xfId="1068" xr:uid="{58CFAA64-A35D-4A26-83B0-64B672ACE291}"/>
    <cellStyle name="%20 - Vurgu6 14" xfId="317" xr:uid="{EAD8A292-33E2-48A5-A5E0-5530EF206FD3}"/>
    <cellStyle name="%20 - Vurgu6 14 2" xfId="1090" xr:uid="{3B5A3875-FD44-4BCC-B7CA-3B2286959125}"/>
    <cellStyle name="%20 - Vurgu6 15" xfId="596" xr:uid="{638E179A-F85C-4010-B840-A47B8BF9CFF9}"/>
    <cellStyle name="%20 - Vurgu6 15 2" xfId="1182" xr:uid="{32AF9C62-A1AA-457C-ADFF-AC79B456BA31}"/>
    <cellStyle name="%20 - Vurgu6 16" xfId="1203" xr:uid="{E81A0A9D-1941-4B43-B6BD-1FEDE26B964B}"/>
    <cellStyle name="%20 - Vurgu6 17" xfId="617" xr:uid="{D52056D2-89DC-4EA3-847F-799315D83633}"/>
    <cellStyle name="%20 - Vurgu6 18" xfId="1622" xr:uid="{8F417F35-88B0-4087-AAA5-5CFFEE488589}"/>
    <cellStyle name="%20 - Vurgu6 19" xfId="1642" xr:uid="{164595AF-65AE-4BE8-B997-EAF153BFF5D5}"/>
    <cellStyle name="%20 - Vurgu6 2" xfId="66" xr:uid="{F164CD72-381D-4EB4-A7E8-2F4A069F4FF0}"/>
    <cellStyle name="%20 - Vurgu6 2 2" xfId="345" xr:uid="{612B3747-AE06-4109-A7D2-BFB542E97659}"/>
    <cellStyle name="%20 - Vurgu6 2 2 2" xfId="1438" xr:uid="{46122787-7A98-48BE-861A-65B87496387F}"/>
    <cellStyle name="%20 - Vurgu6 2 2 3" xfId="862" xr:uid="{B11F00B2-3F65-4465-BA88-B041E1AEEB4B}"/>
    <cellStyle name="%20 - Vurgu6 2 3" xfId="1228" xr:uid="{8A6829D3-A8AD-4F29-9BB0-A1E3F11A8648}"/>
    <cellStyle name="%20 - Vurgu6 2 4" xfId="643" xr:uid="{291F14CF-E2FF-4165-B2B0-D66C64BB36F8}"/>
    <cellStyle name="%20 - Vurgu6 20" xfId="1662" xr:uid="{86CE0658-1494-443B-9D20-2A44211ED5E9}"/>
    <cellStyle name="%20 - Vurgu6 21" xfId="1682" xr:uid="{36295759-107B-436A-8D0E-79CEE5B64BD2}"/>
    <cellStyle name="%20 - Vurgu6 22" xfId="1702" xr:uid="{3034B1F0-2710-453B-82C2-6A2A1500BB9C}"/>
    <cellStyle name="%20 - Vurgu6 3" xfId="86" xr:uid="{767BB04C-DA22-4600-99DA-01B8217A6596}"/>
    <cellStyle name="%20 - Vurgu6 3 2" xfId="365" xr:uid="{F20DDBFB-3B5A-49B9-AF4A-AEFB2D0BB569}"/>
    <cellStyle name="%20 - Vurgu6 3 2 2" xfId="1458" xr:uid="{BF078EB5-5D5B-42DA-B0C1-86A2148E1DE4}"/>
    <cellStyle name="%20 - Vurgu6 3 2 3" xfId="882" xr:uid="{3422C4FC-4A83-4818-AD0D-E0C27BB1F255}"/>
    <cellStyle name="%20 - Vurgu6 3 3" xfId="1248" xr:uid="{17AC2D4F-F29E-434B-9E56-A46DFD8F6AE0}"/>
    <cellStyle name="%20 - Vurgu6 3 4" xfId="663" xr:uid="{4EE1B7B1-AEB1-4954-A96A-4628B1D8C155}"/>
    <cellStyle name="%20 - Vurgu6 4" xfId="106" xr:uid="{A9F5BB75-87CF-4F38-84E8-CD583EC0157F}"/>
    <cellStyle name="%20 - Vurgu6 4 2" xfId="385" xr:uid="{B0542586-895C-4AA2-B5BB-AAA760FE8979}"/>
    <cellStyle name="%20 - Vurgu6 4 2 2" xfId="1478" xr:uid="{AA2BD301-C8A2-4E0D-BE6C-51F504137C10}"/>
    <cellStyle name="%20 - Vurgu6 4 2 3" xfId="902" xr:uid="{FF9A5258-640C-4EA8-B176-6C247116C519}"/>
    <cellStyle name="%20 - Vurgu6 4 3" xfId="1268" xr:uid="{FDC7E1A7-DFF7-488A-BFD3-19B030576052}"/>
    <cellStyle name="%20 - Vurgu6 4 4" xfId="683" xr:uid="{44A6B68C-0460-42FB-90F7-4D0A51FBBD12}"/>
    <cellStyle name="%20 - Vurgu6 5" xfId="126" xr:uid="{1578C198-63BC-4E43-86B1-7251714D2E96}"/>
    <cellStyle name="%20 - Vurgu6 5 2" xfId="405" xr:uid="{7D5D560C-F500-4724-8F9B-34985B3BD24D}"/>
    <cellStyle name="%20 - Vurgu6 5 2 2" xfId="1498" xr:uid="{B0E34B93-BF96-49F7-AF35-6C4B1738C981}"/>
    <cellStyle name="%20 - Vurgu6 5 2 3" xfId="922" xr:uid="{9FDBA674-0497-47F3-96B1-5CC84A363A14}"/>
    <cellStyle name="%20 - Vurgu6 5 3" xfId="1288" xr:uid="{D25F01FF-7BCA-4F3A-BDB0-1D397B526FE2}"/>
    <cellStyle name="%20 - Vurgu6 5 4" xfId="703" xr:uid="{04C4C4A2-F00F-4C77-9085-47A4DE38532D}"/>
    <cellStyle name="%20 - Vurgu6 6" xfId="146" xr:uid="{D1C018BD-B181-4AFF-B3AA-86B9BEC95D5C}"/>
    <cellStyle name="%20 - Vurgu6 6 2" xfId="425" xr:uid="{F1C17377-ADEB-4864-BCB5-6324B554379F}"/>
    <cellStyle name="%20 - Vurgu6 6 2 2" xfId="1518" xr:uid="{98FE54DA-7004-454C-B717-7B1CF98ECF9B}"/>
    <cellStyle name="%20 - Vurgu6 6 2 3" xfId="942" xr:uid="{B774D8CD-E727-49B6-AE09-5D9DE9A0E059}"/>
    <cellStyle name="%20 - Vurgu6 6 3" xfId="1308" xr:uid="{0CAC527B-C20A-4556-BB6F-7265746188CC}"/>
    <cellStyle name="%20 - Vurgu6 6 4" xfId="723" xr:uid="{9277B2C6-5F9E-449C-B9F2-A47BFAF450DE}"/>
    <cellStyle name="%20 - Vurgu6 7" xfId="166" xr:uid="{83246648-4714-409F-A977-3374135EA093}"/>
    <cellStyle name="%20 - Vurgu6 7 2" xfId="445" xr:uid="{64DD85DC-4790-4F83-82DC-C4D8E47B22CA}"/>
    <cellStyle name="%20 - Vurgu6 7 2 2" xfId="1537" xr:uid="{442A1684-B68D-4718-9F49-FFDF8B7E09A8}"/>
    <cellStyle name="%20 - Vurgu6 7 2 3" xfId="962" xr:uid="{20B6F5ED-786A-4068-812D-B5555DC3F208}"/>
    <cellStyle name="%20 - Vurgu6 7 3" xfId="1328" xr:uid="{D8C0E895-C549-4F7F-9138-27727A0DB3B7}"/>
    <cellStyle name="%20 - Vurgu6 7 4" xfId="743" xr:uid="{BE118AD9-6457-4E56-B1B7-38C42C70B740}"/>
    <cellStyle name="%20 - Vurgu6 8" xfId="186" xr:uid="{C45F2A3F-2850-4842-8306-1BE94D0412C2}"/>
    <cellStyle name="%20 - Vurgu6 8 2" xfId="465" xr:uid="{8419FA99-5D76-4C9E-BD57-FEF8B40FDB1D}"/>
    <cellStyle name="%20 - Vurgu6 8 2 2" xfId="1560" xr:uid="{A7E6C03B-622C-446D-B62E-B66B5887C7FB}"/>
    <cellStyle name="%20 - Vurgu6 8 2 3" xfId="985" xr:uid="{FAB40021-203F-4A1B-8324-BB545BF751CE}"/>
    <cellStyle name="%20 - Vurgu6 8 3" xfId="1351" xr:uid="{C999F2DB-41A7-4EED-91BA-79F46DA3B6E5}"/>
    <cellStyle name="%20 - Vurgu6 8 4" xfId="766" xr:uid="{CECED296-EFBD-44EB-9EE0-F6DCA1CDA282}"/>
    <cellStyle name="%20 - Vurgu6 9" xfId="206" xr:uid="{D9DE5832-FD32-452C-A214-753E344F6242}"/>
    <cellStyle name="%20 - Vurgu6 9 2" xfId="485" xr:uid="{CA6084D3-2256-4A5C-9C3B-D4DC7BB438F5}"/>
    <cellStyle name="%20 - Vurgu6 9 2 2" xfId="1582" xr:uid="{F38DE6D2-3779-41A8-9CDF-1D0CCD764872}"/>
    <cellStyle name="%20 - Vurgu6 9 2 3" xfId="1009" xr:uid="{D6B22223-AB61-491A-A07D-860C0DEFE831}"/>
    <cellStyle name="%20 - Vurgu6 9 3" xfId="1375" xr:uid="{5C56E8C9-51A8-456A-95EE-3B72F593DCEC}"/>
    <cellStyle name="%20 - Vurgu6 9 4" xfId="790" xr:uid="{FE7B7E7A-5F7E-4DD6-97F3-E53F8FE21A01}"/>
    <cellStyle name="%40 - Vurgu1" xfId="20" builtinId="31" customBuiltin="1"/>
    <cellStyle name="%40 - Vurgu1 10" xfId="214" xr:uid="{1762AC75-681F-43DB-B037-B9631DC35C8E}"/>
    <cellStyle name="%40 - Vurgu1 10 2" xfId="493" xr:uid="{0783FA47-7BB1-432E-9CCE-3804BE7034EB}"/>
    <cellStyle name="%40 - Vurgu1 10 2 2" xfId="1588" xr:uid="{AEA2C7CD-1E97-4AF3-B3D4-E68570498B55}"/>
    <cellStyle name="%40 - Vurgu1 10 2 3" xfId="1015" xr:uid="{70E1043B-4C04-4BAE-AFCC-BC55AFA51A35}"/>
    <cellStyle name="%40 - Vurgu1 10 3" xfId="1381" xr:uid="{53299B77-3070-4674-BFB4-3987CD46DDEF}"/>
    <cellStyle name="%40 - Vurgu1 10 4" xfId="796" xr:uid="{4A66C06A-FE8A-404B-8A96-F52C1A9A3E36}"/>
    <cellStyle name="%40 - Vurgu1 11" xfId="236" xr:uid="{CAA6CC18-8F24-4505-B386-149558730077}"/>
    <cellStyle name="%40 - Vurgu1 11 2" xfId="515" xr:uid="{1849E988-0784-4153-BF7F-5D79A70D81BF}"/>
    <cellStyle name="%40 - Vurgu1 11 2 2" xfId="1103" xr:uid="{F5F9529D-6F09-40D1-A5F8-EB1A094B8052}"/>
    <cellStyle name="%40 - Vurgu1 11 3" xfId="1401" xr:uid="{3A5689F7-2B9A-416B-8008-570082F53D7E}"/>
    <cellStyle name="%40 - Vurgu1 11 4" xfId="825" xr:uid="{2166F69B-4DF6-4BE2-AAC6-4D88A8E4490D}"/>
    <cellStyle name="%40 - Vurgu1 12" xfId="258" xr:uid="{574AEFAC-D8BA-4A26-93AD-16C42E76E9D2}"/>
    <cellStyle name="%40 - Vurgu1 12 2" xfId="537" xr:uid="{B2E0C38F-3290-4F06-BEC9-39D2647FAB23}"/>
    <cellStyle name="%40 - Vurgu1 12 2 2" xfId="1124" xr:uid="{D973D7D7-B7C8-4876-96E5-4D791A96FB66}"/>
    <cellStyle name="%40 - Vurgu1 12 3" xfId="1037" xr:uid="{5CD37123-AFC6-44C5-A02B-024F9DEC7AA9}"/>
    <cellStyle name="%40 - Vurgu1 13" xfId="280" xr:uid="{78606372-1687-4631-80CA-274055F09F23}"/>
    <cellStyle name="%40 - Vurgu1 13 2" xfId="559" xr:uid="{6094E553-A9E0-4BF5-B7F2-D47B64D571F6}"/>
    <cellStyle name="%40 - Vurgu1 13 2 2" xfId="1146" xr:uid="{E0A8118A-29E3-4F4B-BBB7-FA1E01DBDAE2}"/>
    <cellStyle name="%40 - Vurgu1 13 3" xfId="1054" xr:uid="{9C4747CA-BC36-4597-ABDB-E4DC86314F3D}"/>
    <cellStyle name="%40 - Vurgu1 14" xfId="303" xr:uid="{63505A43-FA53-42B2-8AA9-0791B64CDBB8}"/>
    <cellStyle name="%40 - Vurgu1 14 2" xfId="1076" xr:uid="{7AC9F34A-F941-4FBB-BFB3-F91079EC57DF}"/>
    <cellStyle name="%40 - Vurgu1 15" xfId="582" xr:uid="{89740AE4-8EDF-4B05-9B37-FFE6AE1B1BDA}"/>
    <cellStyle name="%40 - Vurgu1 15 2" xfId="1168" xr:uid="{D7557631-14C1-4F9D-96CF-46D26904DA76}"/>
    <cellStyle name="%40 - Vurgu1 16" xfId="1189" xr:uid="{1364E224-ECD1-470E-8192-D6AA64AF806F}"/>
    <cellStyle name="%40 - Vurgu1 17" xfId="603" xr:uid="{3A2830CA-9833-4124-8298-1B5E65889EFB}"/>
    <cellStyle name="%40 - Vurgu1 18" xfId="1608" xr:uid="{9F2F4884-57AD-4725-B3A6-70D56BA61DE3}"/>
    <cellStyle name="%40 - Vurgu1 19" xfId="1628" xr:uid="{18CAFEFE-EF2A-4A9C-B648-E3A643E7A2EE}"/>
    <cellStyle name="%40 - Vurgu1 2" xfId="52" xr:uid="{64BC691D-7CA9-4D5C-A5C2-983635AAA1A4}"/>
    <cellStyle name="%40 - Vurgu1 2 2" xfId="331" xr:uid="{7CDD8A41-A712-4E7E-94D6-897C5665E71A}"/>
    <cellStyle name="%40 - Vurgu1 2 2 2" xfId="1424" xr:uid="{9E3FEB3D-B758-4CDA-ABFB-3648369639EE}"/>
    <cellStyle name="%40 - Vurgu1 2 2 3" xfId="848" xr:uid="{C4F7DEBD-F1C5-45ED-92AC-45B8B422B227}"/>
    <cellStyle name="%40 - Vurgu1 2 3" xfId="1214" xr:uid="{CED781F9-1EB2-4124-A249-B397B75F5973}"/>
    <cellStyle name="%40 - Vurgu1 2 4" xfId="629" xr:uid="{ED0E6441-972F-4CDD-82E5-D898D95CF4D0}"/>
    <cellStyle name="%40 - Vurgu1 20" xfId="1648" xr:uid="{03F6322A-839B-49F8-9FCC-B88328061009}"/>
    <cellStyle name="%40 - Vurgu1 21" xfId="1668" xr:uid="{CF54937B-E540-48FC-AAD4-66A693DDF38B}"/>
    <cellStyle name="%40 - Vurgu1 22" xfId="1688" xr:uid="{9B7DD626-185A-47CA-BF11-EDAA32340703}"/>
    <cellStyle name="%40 - Vurgu1 3" xfId="72" xr:uid="{F0C6D934-291B-4294-A0F8-309F2B39FFA3}"/>
    <cellStyle name="%40 - Vurgu1 3 2" xfId="351" xr:uid="{08A0ACF7-034C-4DDA-942F-0EF9BE42F493}"/>
    <cellStyle name="%40 - Vurgu1 3 2 2" xfId="1444" xr:uid="{A1EEC5A3-4BB9-4373-8CD6-3BA017C943C4}"/>
    <cellStyle name="%40 - Vurgu1 3 2 3" xfId="868" xr:uid="{F5C655D8-9CD9-41A0-AE49-120DBBBF56C0}"/>
    <cellStyle name="%40 - Vurgu1 3 3" xfId="1234" xr:uid="{9032BDBB-5059-408B-9140-DF3AA22EAF96}"/>
    <cellStyle name="%40 - Vurgu1 3 4" xfId="649" xr:uid="{EC625E1E-04E9-4B7C-AE88-2DA903769E6E}"/>
    <cellStyle name="%40 - Vurgu1 4" xfId="92" xr:uid="{4B5CC395-6794-49FD-9031-6D434F319B84}"/>
    <cellStyle name="%40 - Vurgu1 4 2" xfId="371" xr:uid="{E65070A7-A0B4-4F47-A9A1-D6616F21A892}"/>
    <cellStyle name="%40 - Vurgu1 4 2 2" xfId="1464" xr:uid="{A13A5A20-A517-4BE0-B863-587ECCF1880B}"/>
    <cellStyle name="%40 - Vurgu1 4 2 3" xfId="888" xr:uid="{A1D84060-5B92-4D1D-9EB1-9904B2978907}"/>
    <cellStyle name="%40 - Vurgu1 4 3" xfId="1254" xr:uid="{F712C6CE-0053-49F0-89BA-58039D99E611}"/>
    <cellStyle name="%40 - Vurgu1 4 4" xfId="669" xr:uid="{94F9E656-7269-407E-A65E-B238581F7A43}"/>
    <cellStyle name="%40 - Vurgu1 5" xfId="112" xr:uid="{B6E0E511-EF34-4496-A5E4-E504B96C7A5F}"/>
    <cellStyle name="%40 - Vurgu1 5 2" xfId="391" xr:uid="{148F139C-F131-4580-BA48-CCCCFFF31F3B}"/>
    <cellStyle name="%40 - Vurgu1 5 2 2" xfId="1484" xr:uid="{352FDAA7-3B1E-4425-B34B-42817287E51C}"/>
    <cellStyle name="%40 - Vurgu1 5 2 3" xfId="908" xr:uid="{47152043-9927-424F-8746-2A69E4916A10}"/>
    <cellStyle name="%40 - Vurgu1 5 3" xfId="1274" xr:uid="{D7494D14-8932-4B14-BEB1-CEC0CA70E5F3}"/>
    <cellStyle name="%40 - Vurgu1 5 4" xfId="689" xr:uid="{2C3E1014-E603-40D3-9AF4-9FA07F2A2503}"/>
    <cellStyle name="%40 - Vurgu1 6" xfId="132" xr:uid="{5A0E068E-5561-44CF-95F4-3EE4238E16B9}"/>
    <cellStyle name="%40 - Vurgu1 6 2" xfId="411" xr:uid="{02E317C5-F543-4297-81D3-0AED2CD967A1}"/>
    <cellStyle name="%40 - Vurgu1 6 2 2" xfId="1504" xr:uid="{777F5A1B-166F-4CF2-8BAF-BE86C014408A}"/>
    <cellStyle name="%40 - Vurgu1 6 2 3" xfId="928" xr:uid="{F955BF1B-98BD-430E-93A3-A70CF4474BAE}"/>
    <cellStyle name="%40 - Vurgu1 6 3" xfId="1294" xr:uid="{1D287595-7D1C-4F6E-9966-915F7AA3504A}"/>
    <cellStyle name="%40 - Vurgu1 6 4" xfId="709" xr:uid="{F9DC870F-C087-4C51-B69B-B1D2E0BC0C3E}"/>
    <cellStyle name="%40 - Vurgu1 7" xfId="152" xr:uid="{D3F66F3B-6CD5-40BE-81A5-740516A7D245}"/>
    <cellStyle name="%40 - Vurgu1 7 2" xfId="431" xr:uid="{7A52A774-A1C7-48EF-9B52-ADBA83316E80}"/>
    <cellStyle name="%40 - Vurgu1 7 2 2" xfId="1523" xr:uid="{2AC596EE-3FE2-4C5E-BC5A-E36B85F0A1AC}"/>
    <cellStyle name="%40 - Vurgu1 7 2 3" xfId="948" xr:uid="{E4DFED17-9DAE-4583-AF6E-3DC44AB37FD6}"/>
    <cellStyle name="%40 - Vurgu1 7 3" xfId="1314" xr:uid="{B15871D0-9711-419C-9F7B-FDC0C174D535}"/>
    <cellStyle name="%40 - Vurgu1 7 4" xfId="729" xr:uid="{847205CF-92A2-4EE4-A530-2AE5180DFDC6}"/>
    <cellStyle name="%40 - Vurgu1 8" xfId="172" xr:uid="{0FFD1F1B-1881-4E6A-9194-F2A8964B1173}"/>
    <cellStyle name="%40 - Vurgu1 8 2" xfId="451" xr:uid="{66E023EB-1894-4D03-A89E-9801EB5A76E1}"/>
    <cellStyle name="%40 - Vurgu1 8 2 2" xfId="1546" xr:uid="{63335A0D-BEB6-4BF3-AA55-5C1A538794EF}"/>
    <cellStyle name="%40 - Vurgu1 8 2 3" xfId="971" xr:uid="{E662BE26-0226-496C-B3BB-0982583222A6}"/>
    <cellStyle name="%40 - Vurgu1 8 3" xfId="1337" xr:uid="{9B3B692D-16AA-4064-9280-7DC264558E83}"/>
    <cellStyle name="%40 - Vurgu1 8 4" xfId="752" xr:uid="{EF2EE71E-7863-4E28-B340-5DA81ED814A0}"/>
    <cellStyle name="%40 - Vurgu1 9" xfId="192" xr:uid="{4497B1A8-231B-4448-B334-B384D5111C6A}"/>
    <cellStyle name="%40 - Vurgu1 9 2" xfId="471" xr:uid="{72B091DE-CB2C-454E-970C-632CD8E1F9B8}"/>
    <cellStyle name="%40 - Vurgu1 9 2 2" xfId="1568" xr:uid="{2A982F3B-D186-4D80-B68B-D4B0A833CF29}"/>
    <cellStyle name="%40 - Vurgu1 9 2 3" xfId="995" xr:uid="{5CDAD78B-028D-4522-81B1-37AA123D69DE}"/>
    <cellStyle name="%40 - Vurgu1 9 3" xfId="1361" xr:uid="{BEE9ECF2-FFD8-4C21-BC7A-8EC294D96AD5}"/>
    <cellStyle name="%40 - Vurgu1 9 4" xfId="776" xr:uid="{BAA53FE5-ACD9-4E7B-86A8-B380FA9C0177}"/>
    <cellStyle name="%40 - Vurgu2" xfId="24" builtinId="35" customBuiltin="1"/>
    <cellStyle name="%40 - Vurgu2 10" xfId="217" xr:uid="{65EF1540-33CB-461C-92CA-329198E5C39C}"/>
    <cellStyle name="%40 - Vurgu2 10 2" xfId="496" xr:uid="{FB5C505F-2449-4E8E-A2EE-487C53330EAB}"/>
    <cellStyle name="%40 - Vurgu2 10 2 2" xfId="1591" xr:uid="{F65E2FE3-A150-4103-B934-FE199F329B69}"/>
    <cellStyle name="%40 - Vurgu2 10 2 3" xfId="1018" xr:uid="{9F503C0F-1293-4705-A0DF-1C41AD20B314}"/>
    <cellStyle name="%40 - Vurgu2 10 3" xfId="1384" xr:uid="{FD6FBD7B-FC33-4A71-AE9D-09B0DB5A9476}"/>
    <cellStyle name="%40 - Vurgu2 10 4" xfId="799" xr:uid="{DBEBE42C-4410-4824-B4C4-CD199A265D45}"/>
    <cellStyle name="%40 - Vurgu2 11" xfId="239" xr:uid="{A7466D1A-EA99-4DA3-BED5-73B0C574AA58}"/>
    <cellStyle name="%40 - Vurgu2 11 2" xfId="518" xr:uid="{1804CC7F-3C76-4EF3-BD79-94F58F5B68D1}"/>
    <cellStyle name="%40 - Vurgu2 11 2 2" xfId="1106" xr:uid="{7699DD5D-5D71-4BDC-AB46-04D82F326CD5}"/>
    <cellStyle name="%40 - Vurgu2 11 3" xfId="1404" xr:uid="{A3235D85-F836-4DDA-BBF8-0366332FE363}"/>
    <cellStyle name="%40 - Vurgu2 11 4" xfId="828" xr:uid="{C292E967-3FD7-4BD9-92AB-C27F9F3912B0}"/>
    <cellStyle name="%40 - Vurgu2 12" xfId="261" xr:uid="{029E08C1-86F2-4B59-95A1-812FDE029E1D}"/>
    <cellStyle name="%40 - Vurgu2 12 2" xfId="540" xr:uid="{1422ABB0-1A3B-403F-82FD-0B8A42ED5C8A}"/>
    <cellStyle name="%40 - Vurgu2 12 2 2" xfId="1127" xr:uid="{8DA7CFAD-9E44-4146-B351-2176D9710897}"/>
    <cellStyle name="%40 - Vurgu2 12 3" xfId="816" xr:uid="{F08068F0-5267-40FA-8FED-F81F1BFAB305}"/>
    <cellStyle name="%40 - Vurgu2 13" xfId="283" xr:uid="{6CBD3B10-F2F8-4AED-95F1-95A138636A7D}"/>
    <cellStyle name="%40 - Vurgu2 13 2" xfId="562" xr:uid="{CA1C71B5-2FB9-4CC1-9EEA-AF05087F751B}"/>
    <cellStyle name="%40 - Vurgu2 13 2 2" xfId="1149" xr:uid="{60AC7FC3-EB92-4D7E-BBAB-3102B4F6CB40}"/>
    <cellStyle name="%40 - Vurgu2 13 3" xfId="1057" xr:uid="{22844E90-42B3-42B7-8D94-131FBF6345D8}"/>
    <cellStyle name="%40 - Vurgu2 14" xfId="306" xr:uid="{56436098-FC57-4116-848E-AC4DD279B54F}"/>
    <cellStyle name="%40 - Vurgu2 14 2" xfId="1079" xr:uid="{1FDA5BD5-D20F-4D67-8FC3-834252F3A04D}"/>
    <cellStyle name="%40 - Vurgu2 15" xfId="585" xr:uid="{C1B0DF2D-B4D3-4A2F-A44F-BB1DEC467F61}"/>
    <cellStyle name="%40 - Vurgu2 15 2" xfId="1171" xr:uid="{70362D0F-FD87-4FE4-B885-7BE9F79307E0}"/>
    <cellStyle name="%40 - Vurgu2 16" xfId="1192" xr:uid="{B92818B9-B033-4420-ABDB-A335E87B59FB}"/>
    <cellStyle name="%40 - Vurgu2 17" xfId="606" xr:uid="{F4E5C3BB-4E41-4579-BBF6-1CA472C52283}"/>
    <cellStyle name="%40 - Vurgu2 18" xfId="1611" xr:uid="{BB18E7F3-D17E-4D9C-BA6D-1F17C06E90F8}"/>
    <cellStyle name="%40 - Vurgu2 19" xfId="1631" xr:uid="{DA0B1502-ACD4-433C-BC4C-00FEBC8B9B91}"/>
    <cellStyle name="%40 - Vurgu2 2" xfId="55" xr:uid="{BAD09826-DC3E-4C68-82C5-3FCB359EC1AA}"/>
    <cellStyle name="%40 - Vurgu2 2 2" xfId="334" xr:uid="{6EDD464A-FEA1-4550-9317-D31867C6339F}"/>
    <cellStyle name="%40 - Vurgu2 2 2 2" xfId="1427" xr:uid="{1D948229-E1AE-4ACB-98D8-8FCF0F8E1B4E}"/>
    <cellStyle name="%40 - Vurgu2 2 2 3" xfId="851" xr:uid="{4D23F784-FAB5-408A-9F9B-3A9D7FC89629}"/>
    <cellStyle name="%40 - Vurgu2 2 3" xfId="1217" xr:uid="{12C2BD68-1E1E-4D16-AB77-08F0F6222D3C}"/>
    <cellStyle name="%40 - Vurgu2 2 4" xfId="632" xr:uid="{82236FA6-A2FD-4E1B-81E0-E9706EA80176}"/>
    <cellStyle name="%40 - Vurgu2 20" xfId="1651" xr:uid="{75A10CBE-DE58-49AD-BBBA-05B0DAEBA1BF}"/>
    <cellStyle name="%40 - Vurgu2 21" xfId="1671" xr:uid="{3C3917B2-DF4F-4A33-844A-D14580030B06}"/>
    <cellStyle name="%40 - Vurgu2 22" xfId="1691" xr:uid="{BE6118EB-9C68-4EFC-925A-D51B705A69BE}"/>
    <cellStyle name="%40 - Vurgu2 3" xfId="75" xr:uid="{CA0DA965-C647-41BB-9231-99D193E95629}"/>
    <cellStyle name="%40 - Vurgu2 3 2" xfId="354" xr:uid="{7B57585D-7A6E-471C-B9C4-DDF4CA15D7FF}"/>
    <cellStyle name="%40 - Vurgu2 3 2 2" xfId="1447" xr:uid="{133D9FA8-DDB6-4E7E-8D9C-28B602B4EFFB}"/>
    <cellStyle name="%40 - Vurgu2 3 2 3" xfId="871" xr:uid="{F3FA7F20-3ED1-480C-AF4E-6C8914FAF2EB}"/>
    <cellStyle name="%40 - Vurgu2 3 3" xfId="1237" xr:uid="{6F8D1500-484F-4883-9109-2E91BF0C0BCB}"/>
    <cellStyle name="%40 - Vurgu2 3 4" xfId="652" xr:uid="{3F79F3DC-D8DD-459B-B419-EB5BAC8AA585}"/>
    <cellStyle name="%40 - Vurgu2 4" xfId="95" xr:uid="{BB56517D-4EA6-407D-9059-1191ADFB2901}"/>
    <cellStyle name="%40 - Vurgu2 4 2" xfId="374" xr:uid="{91DD3155-6486-410B-B28F-F59C8BD1E602}"/>
    <cellStyle name="%40 - Vurgu2 4 2 2" xfId="1467" xr:uid="{BA316669-4403-411D-8755-8AB9B55E8DD0}"/>
    <cellStyle name="%40 - Vurgu2 4 2 3" xfId="891" xr:uid="{9D084FCB-338E-4DA2-B06A-779059C5145F}"/>
    <cellStyle name="%40 - Vurgu2 4 3" xfId="1257" xr:uid="{7DA4F6BD-90AE-467F-9C6E-5F775EF30FB7}"/>
    <cellStyle name="%40 - Vurgu2 4 4" xfId="672" xr:uid="{962C090A-7018-4A7E-A40A-1BD30D836F17}"/>
    <cellStyle name="%40 - Vurgu2 5" xfId="115" xr:uid="{1219DBBA-CE5E-4451-8F16-DDAF63A22FF1}"/>
    <cellStyle name="%40 - Vurgu2 5 2" xfId="394" xr:uid="{83AF374E-4D64-41F5-97A6-96383A25E105}"/>
    <cellStyle name="%40 - Vurgu2 5 2 2" xfId="1487" xr:uid="{A8FDD93A-92AE-4ADE-95B5-D8D17AFDF6F4}"/>
    <cellStyle name="%40 - Vurgu2 5 2 3" xfId="911" xr:uid="{8F3FFBD0-4CA3-4699-A94F-2601A24F3563}"/>
    <cellStyle name="%40 - Vurgu2 5 3" xfId="1277" xr:uid="{D7328888-418A-4C8C-BCC1-C469D04B5AF1}"/>
    <cellStyle name="%40 - Vurgu2 5 4" xfId="692" xr:uid="{2CECA334-155B-4A43-A17F-C84E6B3DA0AB}"/>
    <cellStyle name="%40 - Vurgu2 6" xfId="135" xr:uid="{8B101DFA-F0E8-4518-A3A7-232B128F3E6A}"/>
    <cellStyle name="%40 - Vurgu2 6 2" xfId="414" xr:uid="{4CBCD816-BD2D-4EB2-AFB1-D6B579722D67}"/>
    <cellStyle name="%40 - Vurgu2 6 2 2" xfId="1507" xr:uid="{25FEF6FC-5B93-49C5-9062-9F8E42146332}"/>
    <cellStyle name="%40 - Vurgu2 6 2 3" xfId="931" xr:uid="{3CA53542-4DB1-4BCE-8282-1FD481D12561}"/>
    <cellStyle name="%40 - Vurgu2 6 3" xfId="1297" xr:uid="{3E439A82-4E8E-4BFA-A3C6-C427395CE154}"/>
    <cellStyle name="%40 - Vurgu2 6 4" xfId="712" xr:uid="{D344CAFE-06FF-4647-909C-BBB9271FA895}"/>
    <cellStyle name="%40 - Vurgu2 7" xfId="155" xr:uid="{9F30C115-C796-4A56-A077-EECF6F7D373B}"/>
    <cellStyle name="%40 - Vurgu2 7 2" xfId="434" xr:uid="{69DB2D36-09F9-4921-9A10-395D28E73520}"/>
    <cellStyle name="%40 - Vurgu2 7 2 2" xfId="1526" xr:uid="{FE190B76-E823-435D-A5F8-883E342A78E1}"/>
    <cellStyle name="%40 - Vurgu2 7 2 3" xfId="951" xr:uid="{5A0F4F4F-C57B-4B3A-A4B8-FADD0E4B05F5}"/>
    <cellStyle name="%40 - Vurgu2 7 3" xfId="1317" xr:uid="{A2F91175-C221-4073-923D-1C1745DA2D5C}"/>
    <cellStyle name="%40 - Vurgu2 7 4" xfId="732" xr:uid="{48C5AA5A-918B-46E5-B039-1895C3CD97DC}"/>
    <cellStyle name="%40 - Vurgu2 8" xfId="175" xr:uid="{B1121D86-80D0-48BB-9AC5-99A95E78F37D}"/>
    <cellStyle name="%40 - Vurgu2 8 2" xfId="454" xr:uid="{B4D7CD74-5434-4F01-906D-3F5C4C1B2274}"/>
    <cellStyle name="%40 - Vurgu2 8 2 2" xfId="1549" xr:uid="{77B5ED8D-8FA1-4082-A893-6371F2EF975E}"/>
    <cellStyle name="%40 - Vurgu2 8 2 3" xfId="974" xr:uid="{B52DD31D-0F48-4B47-B55B-757B287B6003}"/>
    <cellStyle name="%40 - Vurgu2 8 3" xfId="1340" xr:uid="{99EA2A91-2A62-4EC3-AC0E-0C0C4EF51410}"/>
    <cellStyle name="%40 - Vurgu2 8 4" xfId="755" xr:uid="{D7A27559-CCD1-4551-BC61-42304C9809B9}"/>
    <cellStyle name="%40 - Vurgu2 9" xfId="195" xr:uid="{205E63E0-545C-4CDD-96FE-8562A5FCF290}"/>
    <cellStyle name="%40 - Vurgu2 9 2" xfId="474" xr:uid="{0CDB13F6-7781-4AB4-8EA6-D79222B8564D}"/>
    <cellStyle name="%40 - Vurgu2 9 2 2" xfId="1571" xr:uid="{905A2188-8A41-4DC5-861C-25F2249368B5}"/>
    <cellStyle name="%40 - Vurgu2 9 2 3" xfId="998" xr:uid="{BAF36E84-77AA-431F-8BD4-1F264CC167E4}"/>
    <cellStyle name="%40 - Vurgu2 9 3" xfId="1364" xr:uid="{FE5E657D-935C-4328-980F-9C2A28DF8C4D}"/>
    <cellStyle name="%40 - Vurgu2 9 4" xfId="779" xr:uid="{25021541-18E4-4A55-A0FF-CB237907128A}"/>
    <cellStyle name="%40 - Vurgu3" xfId="28" builtinId="39" customBuiltin="1"/>
    <cellStyle name="%40 - Vurgu3 10" xfId="220" xr:uid="{743240CB-CEFB-4BBF-ACAA-B3ABA06755D4}"/>
    <cellStyle name="%40 - Vurgu3 10 2" xfId="499" xr:uid="{E6234118-DE87-4820-AD6C-ECF71DDDE23F}"/>
    <cellStyle name="%40 - Vurgu3 10 2 2" xfId="1594" xr:uid="{8D8409AE-8FD4-4EA8-B5BE-7A842C36F0CF}"/>
    <cellStyle name="%40 - Vurgu3 10 2 3" xfId="1021" xr:uid="{A6FE07CA-4A39-4C94-95E8-BA90E17B48FC}"/>
    <cellStyle name="%40 - Vurgu3 10 3" xfId="1387" xr:uid="{A334C36A-4EB7-4C7D-8F5A-A861195C91AE}"/>
    <cellStyle name="%40 - Vurgu3 10 4" xfId="802" xr:uid="{49CE147C-1D9D-4331-8562-0EC705455AC0}"/>
    <cellStyle name="%40 - Vurgu3 11" xfId="242" xr:uid="{0721E708-B7DB-4D6B-B7B4-1A22720F3C68}"/>
    <cellStyle name="%40 - Vurgu3 11 2" xfId="521" xr:uid="{7E63B2A3-63A6-458E-99CC-912027EDB6BE}"/>
    <cellStyle name="%40 - Vurgu3 11 2 2" xfId="1109" xr:uid="{2ECB9647-23A5-4C3E-987E-A100DB3013DD}"/>
    <cellStyle name="%40 - Vurgu3 11 3" xfId="1407" xr:uid="{038E27E5-9410-4267-B5B0-4638C9D6AA5B}"/>
    <cellStyle name="%40 - Vurgu3 11 4" xfId="831" xr:uid="{B70D9AEA-FCE9-45C3-819F-AE60C88F5C38}"/>
    <cellStyle name="%40 - Vurgu3 12" xfId="264" xr:uid="{866C7CDA-C53E-4411-9C1B-823EEBF230E0}"/>
    <cellStyle name="%40 - Vurgu3 12 2" xfId="543" xr:uid="{76C4D499-9C9D-48C3-ADFD-BF96A8D404AF}"/>
    <cellStyle name="%40 - Vurgu3 12 2 2" xfId="1130" xr:uid="{BCD351C2-3F77-4774-9008-E7787B8D33C6}"/>
    <cellStyle name="%40 - Vurgu3 12 3" xfId="821" xr:uid="{859D37A0-D407-4DDF-92B0-33D835FD973E}"/>
    <cellStyle name="%40 - Vurgu3 13" xfId="286" xr:uid="{82BE5399-E789-4230-B869-5E79EC12024C}"/>
    <cellStyle name="%40 - Vurgu3 13 2" xfId="565" xr:uid="{670C2D29-88DD-4872-BCEB-573F36CD1B5A}"/>
    <cellStyle name="%40 - Vurgu3 13 2 2" xfId="1152" xr:uid="{1F5D4205-EF03-42F0-888A-7C554B306D25}"/>
    <cellStyle name="%40 - Vurgu3 13 3" xfId="1060" xr:uid="{2FD49769-B297-4CB6-91CE-BEAEA05C5744}"/>
    <cellStyle name="%40 - Vurgu3 14" xfId="309" xr:uid="{93E2AD5F-7743-454F-8978-ED49218C2C63}"/>
    <cellStyle name="%40 - Vurgu3 14 2" xfId="1082" xr:uid="{04AC7425-0BAF-40FF-96D5-4B8C6871CADA}"/>
    <cellStyle name="%40 - Vurgu3 15" xfId="588" xr:uid="{272A67C9-07F6-4A81-9808-CF8661F2CD71}"/>
    <cellStyle name="%40 - Vurgu3 15 2" xfId="1174" xr:uid="{E2D03BE0-8B54-47C5-982A-98FE0CF12277}"/>
    <cellStyle name="%40 - Vurgu3 16" xfId="1195" xr:uid="{4AD6213D-E6A9-47F7-A425-4C8FF86B4FA8}"/>
    <cellStyle name="%40 - Vurgu3 17" xfId="609" xr:uid="{710FCDA2-D71E-4ADD-8149-8E432F21F8B2}"/>
    <cellStyle name="%40 - Vurgu3 18" xfId="1614" xr:uid="{77062FE4-561A-4CAA-9156-1BE16504518F}"/>
    <cellStyle name="%40 - Vurgu3 19" xfId="1634" xr:uid="{8D2228ED-1FA8-47C4-A5E6-391FC649CADC}"/>
    <cellStyle name="%40 - Vurgu3 2" xfId="58" xr:uid="{95435DF5-18B9-4571-9947-BA7AF8057E1F}"/>
    <cellStyle name="%40 - Vurgu3 2 2" xfId="337" xr:uid="{B75670B5-C6F8-4C30-BB1F-38F5403AF031}"/>
    <cellStyle name="%40 - Vurgu3 2 2 2" xfId="1430" xr:uid="{015E9602-D828-4A9A-81C7-4F789C3A71E0}"/>
    <cellStyle name="%40 - Vurgu3 2 2 3" xfId="854" xr:uid="{999D7FBA-F908-427C-BF13-5FCA9C3FED11}"/>
    <cellStyle name="%40 - Vurgu3 2 3" xfId="1220" xr:uid="{EBF628A8-3AAB-4073-A682-D068B45DCBB1}"/>
    <cellStyle name="%40 - Vurgu3 2 4" xfId="635" xr:uid="{637102C8-12A2-47CE-B3E4-A5F4C47D2B57}"/>
    <cellStyle name="%40 - Vurgu3 20" xfId="1654" xr:uid="{F7BCBA1E-FCDD-4CE9-BB0B-CC58242E1FFF}"/>
    <cellStyle name="%40 - Vurgu3 21" xfId="1674" xr:uid="{CE306F2D-B481-4BF3-83C0-2A4B83DA147C}"/>
    <cellStyle name="%40 - Vurgu3 22" xfId="1694" xr:uid="{64F75390-BD1D-428F-ACA9-5017BC623180}"/>
    <cellStyle name="%40 - Vurgu3 3" xfId="78" xr:uid="{AEFF788E-3135-4D10-80FB-8CF223D1372C}"/>
    <cellStyle name="%40 - Vurgu3 3 2" xfId="357" xr:uid="{413D2A24-3E78-4E0E-9B81-1244979B6D77}"/>
    <cellStyle name="%40 - Vurgu3 3 2 2" xfId="1450" xr:uid="{1BE29222-57F3-491D-844E-122890E93D24}"/>
    <cellStyle name="%40 - Vurgu3 3 2 3" xfId="874" xr:uid="{D963E7A1-2338-42D2-B415-8D21488C143F}"/>
    <cellStyle name="%40 - Vurgu3 3 3" xfId="1240" xr:uid="{38649F2D-1A5F-4272-B72B-826FE4E22626}"/>
    <cellStyle name="%40 - Vurgu3 3 4" xfId="655" xr:uid="{64EFEBD8-8A84-448A-A6C8-B11693921767}"/>
    <cellStyle name="%40 - Vurgu3 4" xfId="98" xr:uid="{AB943CE6-D10D-46A1-953E-2D8429E3D0BD}"/>
    <cellStyle name="%40 - Vurgu3 4 2" xfId="377" xr:uid="{882207A3-7E87-463A-A95A-340DB4FDC126}"/>
    <cellStyle name="%40 - Vurgu3 4 2 2" xfId="1470" xr:uid="{AB0B4250-E97C-44E1-852F-43736E487C2A}"/>
    <cellStyle name="%40 - Vurgu3 4 2 3" xfId="894" xr:uid="{0093D416-35FC-407D-BECD-B05CD72D04EF}"/>
    <cellStyle name="%40 - Vurgu3 4 3" xfId="1260" xr:uid="{2BF63C3B-9C92-4BFB-BA40-54BAEC8415E9}"/>
    <cellStyle name="%40 - Vurgu3 4 4" xfId="675" xr:uid="{96DD4B2E-E266-4C30-B8FB-7CA2F1EF8142}"/>
    <cellStyle name="%40 - Vurgu3 5" xfId="118" xr:uid="{C77865CB-B7AA-4BFA-A191-EA22C214AA4C}"/>
    <cellStyle name="%40 - Vurgu3 5 2" xfId="397" xr:uid="{368EF3F5-3618-402C-BAF6-292549E91352}"/>
    <cellStyle name="%40 - Vurgu3 5 2 2" xfId="1490" xr:uid="{04537806-7253-4116-B3F5-8E5D27D79DD8}"/>
    <cellStyle name="%40 - Vurgu3 5 2 3" xfId="914" xr:uid="{373B757D-2978-482A-B90D-A73550AB17BB}"/>
    <cellStyle name="%40 - Vurgu3 5 3" xfId="1280" xr:uid="{2C60463F-3BF4-4EB6-8472-BD3E99059636}"/>
    <cellStyle name="%40 - Vurgu3 5 4" xfId="695" xr:uid="{D7269642-4759-4754-B9EA-46DA3849432B}"/>
    <cellStyle name="%40 - Vurgu3 6" xfId="138" xr:uid="{1A5FF243-6ED4-4CD2-90B8-33835FB90720}"/>
    <cellStyle name="%40 - Vurgu3 6 2" xfId="417" xr:uid="{FB86B4A8-4EE7-4EF7-B603-13E0A94C41A6}"/>
    <cellStyle name="%40 - Vurgu3 6 2 2" xfId="1510" xr:uid="{BA50DFD4-0003-4BF6-BFFC-D31AFED248AE}"/>
    <cellStyle name="%40 - Vurgu3 6 2 3" xfId="934" xr:uid="{A38B66A1-2557-43B7-B317-7350260FF191}"/>
    <cellStyle name="%40 - Vurgu3 6 3" xfId="1300" xr:uid="{EAD6F56A-B091-49BA-AA9E-FC67A1F1CFE0}"/>
    <cellStyle name="%40 - Vurgu3 6 4" xfId="715" xr:uid="{1F38E774-7591-4E3C-A03E-955E26893D60}"/>
    <cellStyle name="%40 - Vurgu3 7" xfId="158" xr:uid="{CB7F9B60-8C9E-41DF-8BD8-B29327B15ABE}"/>
    <cellStyle name="%40 - Vurgu3 7 2" xfId="437" xr:uid="{6CBA2701-EAD4-433C-8233-D6EE0001D097}"/>
    <cellStyle name="%40 - Vurgu3 7 2 2" xfId="1529" xr:uid="{D083E280-919C-4560-A920-1D78DAAB00C2}"/>
    <cellStyle name="%40 - Vurgu3 7 2 3" xfId="954" xr:uid="{0D61AD81-4D71-487A-8666-13830A75B7C9}"/>
    <cellStyle name="%40 - Vurgu3 7 3" xfId="1320" xr:uid="{B0650AD0-6B9F-4AF9-B545-86C3BC18F259}"/>
    <cellStyle name="%40 - Vurgu3 7 4" xfId="735" xr:uid="{892DA34F-358F-4A1F-8AFC-767F3C674609}"/>
    <cellStyle name="%40 - Vurgu3 8" xfId="178" xr:uid="{74529888-0BE5-4525-8FD3-592639324F35}"/>
    <cellStyle name="%40 - Vurgu3 8 2" xfId="457" xr:uid="{395BB06C-E30D-4806-A50D-DB084929A658}"/>
    <cellStyle name="%40 - Vurgu3 8 2 2" xfId="1552" xr:uid="{39F283AF-6A7D-4C83-B625-951532EDD814}"/>
    <cellStyle name="%40 - Vurgu3 8 2 3" xfId="977" xr:uid="{A7B804EF-DF7F-4560-87B6-9664E3F23AC5}"/>
    <cellStyle name="%40 - Vurgu3 8 3" xfId="1343" xr:uid="{69804ACD-87B9-4996-9C46-635437D7A772}"/>
    <cellStyle name="%40 - Vurgu3 8 4" xfId="758" xr:uid="{05332686-0807-497D-B690-E9697952199B}"/>
    <cellStyle name="%40 - Vurgu3 9" xfId="198" xr:uid="{B070C3C0-E8CC-41B2-A998-F75326B4A655}"/>
    <cellStyle name="%40 - Vurgu3 9 2" xfId="477" xr:uid="{F81F77A8-808D-40EC-8EF6-A1FE8CE40DFE}"/>
    <cellStyle name="%40 - Vurgu3 9 2 2" xfId="1574" xr:uid="{1457861C-46EC-4756-876E-59485DC9349A}"/>
    <cellStyle name="%40 - Vurgu3 9 2 3" xfId="1001" xr:uid="{356B702A-B3B7-4DB5-AC18-10FCEE0EF0D6}"/>
    <cellStyle name="%40 - Vurgu3 9 3" xfId="1367" xr:uid="{82C46922-4086-467A-8A1B-9D4A3EA48E2F}"/>
    <cellStyle name="%40 - Vurgu3 9 4" xfId="782" xr:uid="{8EFA1943-72B9-44E0-96DA-1C189E01718D}"/>
    <cellStyle name="%40 - Vurgu4" xfId="32" builtinId="43" customBuiltin="1"/>
    <cellStyle name="%40 - Vurgu4 10" xfId="223" xr:uid="{449FE9D3-CD2D-4ECA-B834-A5C0FDE0361B}"/>
    <cellStyle name="%40 - Vurgu4 10 2" xfId="502" xr:uid="{EF8EC780-11EA-46BB-B864-56B460E66660}"/>
    <cellStyle name="%40 - Vurgu4 10 2 2" xfId="1597" xr:uid="{1D0B279A-87B3-4256-BD39-271992D0CDC4}"/>
    <cellStyle name="%40 - Vurgu4 10 2 3" xfId="1024" xr:uid="{343B8D14-23D8-4363-94F9-D07C20CCBECF}"/>
    <cellStyle name="%40 - Vurgu4 10 3" xfId="1390" xr:uid="{5E3AD795-6B90-4FBE-A51E-0998D16CF558}"/>
    <cellStyle name="%40 - Vurgu4 10 4" xfId="805" xr:uid="{AE73E64D-B2A7-4689-92EE-52EE691FC6EA}"/>
    <cellStyle name="%40 - Vurgu4 11" xfId="245" xr:uid="{9BF24445-CDCE-43C0-AFE6-8AC19236B776}"/>
    <cellStyle name="%40 - Vurgu4 11 2" xfId="524" xr:uid="{81B08D20-DFE9-4412-8589-B87BAF5EE239}"/>
    <cellStyle name="%40 - Vurgu4 11 2 2" xfId="1112" xr:uid="{A5FB1FB9-E4AC-4B95-B880-ADDCB531BBC5}"/>
    <cellStyle name="%40 - Vurgu4 11 3" xfId="1410" xr:uid="{5F36DD70-4EF0-428E-B90A-E7EA5A2F84CD}"/>
    <cellStyle name="%40 - Vurgu4 11 4" xfId="834" xr:uid="{7A0AD703-9CC9-4426-840B-4652CE8B2C59}"/>
    <cellStyle name="%40 - Vurgu4 12" xfId="267" xr:uid="{996B2EFC-387A-4294-9A8A-F80D074817B0}"/>
    <cellStyle name="%40 - Vurgu4 12 2" xfId="546" xr:uid="{0B051B0D-F383-437D-9C8B-7152FF8E506F}"/>
    <cellStyle name="%40 - Vurgu4 12 2 2" xfId="1133" xr:uid="{FC419B17-748F-48DB-A036-78355075E9F4}"/>
    <cellStyle name="%40 - Vurgu4 12 3" xfId="1041" xr:uid="{01D2DB4B-5FC6-434F-BD78-4710402E514B}"/>
    <cellStyle name="%40 - Vurgu4 13" xfId="289" xr:uid="{0331992D-2CAE-4E06-9737-C41112A30F16}"/>
    <cellStyle name="%40 - Vurgu4 13 2" xfId="568" xr:uid="{AF7A8C88-884C-4FD3-B600-AE09AB16C955}"/>
    <cellStyle name="%40 - Vurgu4 13 2 2" xfId="1155" xr:uid="{B0A7A075-5B8E-4A33-9874-997080B1459E}"/>
    <cellStyle name="%40 - Vurgu4 13 3" xfId="1063" xr:uid="{E3BB8164-9346-4BF7-BFE9-5CD947C53237}"/>
    <cellStyle name="%40 - Vurgu4 14" xfId="312" xr:uid="{99A1B4D5-A0D5-4115-A9B8-F97C0467AB5D}"/>
    <cellStyle name="%40 - Vurgu4 14 2" xfId="1085" xr:uid="{73611F25-A180-4B29-BDE0-B94009A50A58}"/>
    <cellStyle name="%40 - Vurgu4 15" xfId="591" xr:uid="{15CF71D8-9749-4F5D-A55E-74F77FF9B4EC}"/>
    <cellStyle name="%40 - Vurgu4 15 2" xfId="1177" xr:uid="{7FA607DC-B1A5-48B6-A796-01D8C5B83E75}"/>
    <cellStyle name="%40 - Vurgu4 16" xfId="1198" xr:uid="{0471F8E5-752F-4B57-A1F8-AB553AA11F2E}"/>
    <cellStyle name="%40 - Vurgu4 17" xfId="612" xr:uid="{3A727A0D-9FB5-4C73-A44B-CA0A51B7E935}"/>
    <cellStyle name="%40 - Vurgu4 18" xfId="1617" xr:uid="{DEC7F1C6-9F89-4669-B02E-346B7D9DB50D}"/>
    <cellStyle name="%40 - Vurgu4 19" xfId="1637" xr:uid="{C5F64FF4-C723-4851-92AC-FF3892716D4B}"/>
    <cellStyle name="%40 - Vurgu4 2" xfId="61" xr:uid="{B4CC6821-4BD9-40E6-BA9D-F5338D6E245B}"/>
    <cellStyle name="%40 - Vurgu4 2 2" xfId="340" xr:uid="{DEB75F4A-BB6A-41DC-9799-61415BEA03AC}"/>
    <cellStyle name="%40 - Vurgu4 2 2 2" xfId="1433" xr:uid="{70CF7581-E46E-433A-9857-5D57D27B5213}"/>
    <cellStyle name="%40 - Vurgu4 2 2 3" xfId="857" xr:uid="{8046D452-9601-4AD5-BB7A-027B88820F88}"/>
    <cellStyle name="%40 - Vurgu4 2 3" xfId="1223" xr:uid="{C3166CFF-46F6-4820-9ECD-70CA122CFE4D}"/>
    <cellStyle name="%40 - Vurgu4 2 4" xfId="638" xr:uid="{527EA663-E5CD-4A9E-BBE2-F8B15CB4B9E7}"/>
    <cellStyle name="%40 - Vurgu4 20" xfId="1657" xr:uid="{655EE7CB-78FD-4E33-8293-15DD9F243481}"/>
    <cellStyle name="%40 - Vurgu4 21" xfId="1677" xr:uid="{3C5CED6A-2016-46EA-B440-007CBF768DE8}"/>
    <cellStyle name="%40 - Vurgu4 22" xfId="1697" xr:uid="{91AE43C7-1B23-435F-A7A6-3FBD18997E03}"/>
    <cellStyle name="%40 - Vurgu4 3" xfId="81" xr:uid="{8D0CBEBE-E0DB-41F3-A748-4D6401443F98}"/>
    <cellStyle name="%40 - Vurgu4 3 2" xfId="360" xr:uid="{5BDB8CCE-7591-4E28-B91B-933B1B886CD9}"/>
    <cellStyle name="%40 - Vurgu4 3 2 2" xfId="1453" xr:uid="{2EF88724-6589-46FD-8A83-5DF30C58FE8E}"/>
    <cellStyle name="%40 - Vurgu4 3 2 3" xfId="877" xr:uid="{5E30FF96-C8DD-4F65-9F05-6EB8641B672C}"/>
    <cellStyle name="%40 - Vurgu4 3 3" xfId="1243" xr:uid="{DC361254-120F-4868-990F-C75AF1FAB7A6}"/>
    <cellStyle name="%40 - Vurgu4 3 4" xfId="658" xr:uid="{A1A90B76-32B4-495F-B9B9-F196B8AF2CD6}"/>
    <cellStyle name="%40 - Vurgu4 4" xfId="101" xr:uid="{A5BFA2BC-53E9-4058-B46E-2133B34277AD}"/>
    <cellStyle name="%40 - Vurgu4 4 2" xfId="380" xr:uid="{7B067C38-0C58-430A-BBAD-588ABB342F00}"/>
    <cellStyle name="%40 - Vurgu4 4 2 2" xfId="1473" xr:uid="{6002E568-2E37-461A-83DC-CD322D91E4A0}"/>
    <cellStyle name="%40 - Vurgu4 4 2 3" xfId="897" xr:uid="{C200E9E6-C85E-4951-B71A-8152641EB646}"/>
    <cellStyle name="%40 - Vurgu4 4 3" xfId="1263" xr:uid="{29F0E2A5-D1EE-4223-BA8C-7057572610FD}"/>
    <cellStyle name="%40 - Vurgu4 4 4" xfId="678" xr:uid="{933D91A6-5B36-4C77-9143-DAF574EB8E4D}"/>
    <cellStyle name="%40 - Vurgu4 5" xfId="121" xr:uid="{BE145AE8-2D8D-48CB-8AE4-B2D68AD1DCCD}"/>
    <cellStyle name="%40 - Vurgu4 5 2" xfId="400" xr:uid="{E0587494-9D8D-4C1B-9F6B-929197CA18CF}"/>
    <cellStyle name="%40 - Vurgu4 5 2 2" xfId="1493" xr:uid="{BD10582B-ABF5-4808-982C-9BDB4EDB5265}"/>
    <cellStyle name="%40 - Vurgu4 5 2 3" xfId="917" xr:uid="{03D72E98-2415-4A71-BC7E-A9D9FA4425C8}"/>
    <cellStyle name="%40 - Vurgu4 5 3" xfId="1283" xr:uid="{550BE77E-5F89-4B5D-AEE6-D323BE76C5EB}"/>
    <cellStyle name="%40 - Vurgu4 5 4" xfId="698" xr:uid="{137E5B15-35ED-4B2F-A04E-E6A98C5CCA1E}"/>
    <cellStyle name="%40 - Vurgu4 6" xfId="141" xr:uid="{DC02CB2E-33EE-4BD1-AB7C-32B4EF10C2B4}"/>
    <cellStyle name="%40 - Vurgu4 6 2" xfId="420" xr:uid="{F9E3C043-8A8F-4E5B-A5F3-DA9DF2518C95}"/>
    <cellStyle name="%40 - Vurgu4 6 2 2" xfId="1513" xr:uid="{FA7172F2-4130-403C-8398-CC1A72FF34C8}"/>
    <cellStyle name="%40 - Vurgu4 6 2 3" xfId="937" xr:uid="{E221D157-3EBF-4506-AB98-6C90B9E924A3}"/>
    <cellStyle name="%40 - Vurgu4 6 3" xfId="1303" xr:uid="{0D200D14-CECD-465C-BC3E-53B5593F69D8}"/>
    <cellStyle name="%40 - Vurgu4 6 4" xfId="718" xr:uid="{5C304B99-2475-489F-A38A-C6A4F9CAE37E}"/>
    <cellStyle name="%40 - Vurgu4 7" xfId="161" xr:uid="{3CAEAF5B-73D6-4EF5-8A85-0B76C6B5F620}"/>
    <cellStyle name="%40 - Vurgu4 7 2" xfId="440" xr:uid="{1E81A980-722C-41DC-8BEF-20F680F87A4E}"/>
    <cellStyle name="%40 - Vurgu4 7 2 2" xfId="1532" xr:uid="{2A74F0B0-8F70-46F4-962C-64D04EA32194}"/>
    <cellStyle name="%40 - Vurgu4 7 2 3" xfId="957" xr:uid="{EFBC9669-2875-4477-947E-C4C98D094E1D}"/>
    <cellStyle name="%40 - Vurgu4 7 3" xfId="1323" xr:uid="{C0B16E9B-6668-4BDB-8AAB-118F6B7F9BF5}"/>
    <cellStyle name="%40 - Vurgu4 7 4" xfId="738" xr:uid="{107D2705-63EA-4CCE-9CC8-A9DAEAC04D58}"/>
    <cellStyle name="%40 - Vurgu4 8" xfId="181" xr:uid="{1AF8C75F-D702-472B-88C2-3E52F2CC7766}"/>
    <cellStyle name="%40 - Vurgu4 8 2" xfId="460" xr:uid="{6F28173B-0614-4507-BAEB-D8412FCE98B2}"/>
    <cellStyle name="%40 - Vurgu4 8 2 2" xfId="1555" xr:uid="{97F6B2B0-C0CE-480D-A687-596DBE9363CB}"/>
    <cellStyle name="%40 - Vurgu4 8 2 3" xfId="980" xr:uid="{CDDF803B-10FA-4BF5-B82F-4C81DB36832E}"/>
    <cellStyle name="%40 - Vurgu4 8 3" xfId="1346" xr:uid="{303D4256-21B2-402A-9789-7B4922BEF92C}"/>
    <cellStyle name="%40 - Vurgu4 8 4" xfId="761" xr:uid="{9C6D1FF9-4C47-4927-8A08-DF0FD05D33AB}"/>
    <cellStyle name="%40 - Vurgu4 9" xfId="201" xr:uid="{02353193-ECAE-4873-B228-33A727D9CBBB}"/>
    <cellStyle name="%40 - Vurgu4 9 2" xfId="480" xr:uid="{5FCE2698-3B5A-4F97-982E-C59190079C52}"/>
    <cellStyle name="%40 - Vurgu4 9 2 2" xfId="1577" xr:uid="{92F55157-016E-4B39-B4B6-4475B4A348F7}"/>
    <cellStyle name="%40 - Vurgu4 9 2 3" xfId="1004" xr:uid="{792BC9B2-FF23-48EA-8789-35519C8165B0}"/>
    <cellStyle name="%40 - Vurgu4 9 3" xfId="1370" xr:uid="{10E2F7AB-C5A7-4223-81B0-294C71CD4F70}"/>
    <cellStyle name="%40 - Vurgu4 9 4" xfId="785" xr:uid="{19B967A8-68B0-4BB5-BA4B-F3735BA0C115}"/>
    <cellStyle name="%40 - Vurgu5" xfId="36" builtinId="47" customBuiltin="1"/>
    <cellStyle name="%40 - Vurgu5 10" xfId="226" xr:uid="{33F156D6-6907-4DC4-A5DD-23F4541A88EA}"/>
    <cellStyle name="%40 - Vurgu5 10 2" xfId="505" xr:uid="{FD9539FD-A02E-4E7A-A528-834674DFA774}"/>
    <cellStyle name="%40 - Vurgu5 10 2 2" xfId="1600" xr:uid="{6094D433-B02D-414F-96BA-BC580DE00588}"/>
    <cellStyle name="%40 - Vurgu5 10 2 3" xfId="1027" xr:uid="{5A770083-B942-4013-9C5F-545C695F054A}"/>
    <cellStyle name="%40 - Vurgu5 10 3" xfId="1393" xr:uid="{FA8A7560-D02C-420A-B821-633B5AA7A071}"/>
    <cellStyle name="%40 - Vurgu5 10 4" xfId="808" xr:uid="{E8F8BF69-9BCA-4004-96B3-17964071B363}"/>
    <cellStyle name="%40 - Vurgu5 11" xfId="248" xr:uid="{83CFA59D-9EDF-4025-9D98-8D6673307FDC}"/>
    <cellStyle name="%40 - Vurgu5 11 2" xfId="527" xr:uid="{BCF2C1DF-95D2-4F44-BC3A-F2E54D3C7AAD}"/>
    <cellStyle name="%40 - Vurgu5 11 2 2" xfId="1115" xr:uid="{B1C73100-1C99-4025-A165-DA1A35BBC7DB}"/>
    <cellStyle name="%40 - Vurgu5 11 3" xfId="1413" xr:uid="{E8EA4ABB-E191-4BAB-AA56-13C9C64CA067}"/>
    <cellStyle name="%40 - Vurgu5 11 4" xfId="837" xr:uid="{82552F60-FB79-4FA9-AE54-35BE452D1F23}"/>
    <cellStyle name="%40 - Vurgu5 12" xfId="270" xr:uid="{78E2A343-D969-4123-93A7-55BA8171E374}"/>
    <cellStyle name="%40 - Vurgu5 12 2" xfId="549" xr:uid="{357B74CC-7667-4C0F-9936-316D432FC7FB}"/>
    <cellStyle name="%40 - Vurgu5 12 2 2" xfId="1136" xr:uid="{A123B2AA-C3F9-4C29-92C7-13D60818E841}"/>
    <cellStyle name="%40 - Vurgu5 12 3" xfId="1044" xr:uid="{736D08C2-F145-444E-B93C-469E8C83C999}"/>
    <cellStyle name="%40 - Vurgu5 13" xfId="292" xr:uid="{018F1C35-F5C4-47C3-A4E1-51D4FDDA21CB}"/>
    <cellStyle name="%40 - Vurgu5 13 2" xfId="571" xr:uid="{87EDF642-5008-47AB-83AB-29D87D0B408D}"/>
    <cellStyle name="%40 - Vurgu5 13 2 2" xfId="1158" xr:uid="{F12DBDC6-96DF-4D6D-9659-F61D98CCF862}"/>
    <cellStyle name="%40 - Vurgu5 13 3" xfId="1066" xr:uid="{72DE2373-8C5F-4DC8-B7FA-8110E5BAF937}"/>
    <cellStyle name="%40 - Vurgu5 14" xfId="315" xr:uid="{85B627B3-C98D-4BF8-BCD8-4179C76D26A7}"/>
    <cellStyle name="%40 - Vurgu5 14 2" xfId="1088" xr:uid="{901737D9-8581-4C8A-8337-E304283A937E}"/>
    <cellStyle name="%40 - Vurgu5 15" xfId="594" xr:uid="{65799CBE-8B9E-4702-B71C-4310EACE2B65}"/>
    <cellStyle name="%40 - Vurgu5 15 2" xfId="1180" xr:uid="{A9B349E8-4A3A-4E08-980F-38D8F946BE68}"/>
    <cellStyle name="%40 - Vurgu5 16" xfId="1201" xr:uid="{8F63F108-4081-46A5-8701-350742560C5B}"/>
    <cellStyle name="%40 - Vurgu5 17" xfId="615" xr:uid="{118BCB58-9616-48BD-AA33-897DA56EA3E9}"/>
    <cellStyle name="%40 - Vurgu5 18" xfId="1620" xr:uid="{F02BF9AE-AE1B-4614-A16C-352429DF5652}"/>
    <cellStyle name="%40 - Vurgu5 19" xfId="1640" xr:uid="{61A210C3-8F34-4DB2-8BEC-E314BA7194E8}"/>
    <cellStyle name="%40 - Vurgu5 2" xfId="64" xr:uid="{0CF6928B-1597-4F7A-87EC-3CC6CAD9187F}"/>
    <cellStyle name="%40 - Vurgu5 2 2" xfId="343" xr:uid="{9294CF26-E19C-4DAB-B80E-C949D6603C20}"/>
    <cellStyle name="%40 - Vurgu5 2 2 2" xfId="1436" xr:uid="{8047840C-22F9-462D-8435-A05CE15C0002}"/>
    <cellStyle name="%40 - Vurgu5 2 2 3" xfId="860" xr:uid="{8027160B-5337-4CC1-B337-1625185D9B6B}"/>
    <cellStyle name="%40 - Vurgu5 2 3" xfId="1226" xr:uid="{EEEFC2A7-3132-4752-B27D-763F5066F64F}"/>
    <cellStyle name="%40 - Vurgu5 2 4" xfId="641" xr:uid="{BB742703-8D04-488B-8C0F-E83C4F49A312}"/>
    <cellStyle name="%40 - Vurgu5 20" xfId="1660" xr:uid="{22354C6B-99E6-4E19-A516-07C9653CC7DA}"/>
    <cellStyle name="%40 - Vurgu5 21" xfId="1680" xr:uid="{14F8E69D-200C-4555-9FD5-0DE268C82DD2}"/>
    <cellStyle name="%40 - Vurgu5 22" xfId="1700" xr:uid="{705CEAD8-5FF6-4BC2-84E5-3BA1B35E98B0}"/>
    <cellStyle name="%40 - Vurgu5 3" xfId="84" xr:uid="{E15505AA-4F6D-4520-9712-D7A0F1CFE7CF}"/>
    <cellStyle name="%40 - Vurgu5 3 2" xfId="363" xr:uid="{FAD9559F-21F9-47C5-A417-61AC15BCAE6B}"/>
    <cellStyle name="%40 - Vurgu5 3 2 2" xfId="1456" xr:uid="{349DB52E-2AF2-4308-A90B-A804E90C7D87}"/>
    <cellStyle name="%40 - Vurgu5 3 2 3" xfId="880" xr:uid="{8208C723-F6FB-4FE0-B1A3-B6C68B94C101}"/>
    <cellStyle name="%40 - Vurgu5 3 3" xfId="1246" xr:uid="{97E30E74-6AAE-4A09-BC7B-DF0BE36B39C6}"/>
    <cellStyle name="%40 - Vurgu5 3 4" xfId="661" xr:uid="{7A0273E5-7C20-4EB5-BC34-16C737A63260}"/>
    <cellStyle name="%40 - Vurgu5 4" xfId="104" xr:uid="{429B3E95-DC1A-4799-A160-7366C3D793ED}"/>
    <cellStyle name="%40 - Vurgu5 4 2" xfId="383" xr:uid="{DD85B80D-F331-4765-A204-9889E6AE9247}"/>
    <cellStyle name="%40 - Vurgu5 4 2 2" xfId="1476" xr:uid="{18DF5A58-4DAB-448C-BE9D-1B0637764396}"/>
    <cellStyle name="%40 - Vurgu5 4 2 3" xfId="900" xr:uid="{CC7EB959-19C5-4645-9CC5-9D69DE316EBB}"/>
    <cellStyle name="%40 - Vurgu5 4 3" xfId="1266" xr:uid="{6569392D-0663-4FBB-87CE-475764E69894}"/>
    <cellStyle name="%40 - Vurgu5 4 4" xfId="681" xr:uid="{90793818-14F9-4101-8C6C-8B2B8DBD091F}"/>
    <cellStyle name="%40 - Vurgu5 5" xfId="124" xr:uid="{1F773136-5380-4BA0-B85A-C3596C1661F3}"/>
    <cellStyle name="%40 - Vurgu5 5 2" xfId="403" xr:uid="{E4BD57BF-D3C4-4C22-B967-C03A31AA1351}"/>
    <cellStyle name="%40 - Vurgu5 5 2 2" xfId="1496" xr:uid="{B36E4B02-AA0E-4AC7-8D4C-13AC67ECD3D2}"/>
    <cellStyle name="%40 - Vurgu5 5 2 3" xfId="920" xr:uid="{74B5BC3C-BC3A-433E-9F1A-DA4C0827A8F0}"/>
    <cellStyle name="%40 - Vurgu5 5 3" xfId="1286" xr:uid="{1C0FEFAD-04F4-4CF2-9A11-572F8BDC7538}"/>
    <cellStyle name="%40 - Vurgu5 5 4" xfId="701" xr:uid="{DD3DE739-1832-47E0-8415-4F45F11F956F}"/>
    <cellStyle name="%40 - Vurgu5 6" xfId="144" xr:uid="{76DD5655-6CE4-4396-8C7C-6DCF75BC2C86}"/>
    <cellStyle name="%40 - Vurgu5 6 2" xfId="423" xr:uid="{30440964-2DC2-4608-86AF-C9274BEB85A3}"/>
    <cellStyle name="%40 - Vurgu5 6 2 2" xfId="1516" xr:uid="{96AD7ADB-711C-4E77-9775-C7AE1B06FBF3}"/>
    <cellStyle name="%40 - Vurgu5 6 2 3" xfId="940" xr:uid="{5FC65747-CB0E-4EE1-85A9-1E5FEFEE6081}"/>
    <cellStyle name="%40 - Vurgu5 6 3" xfId="1306" xr:uid="{7E4A48B6-009B-44A9-AF48-11478DE43A47}"/>
    <cellStyle name="%40 - Vurgu5 6 4" xfId="721" xr:uid="{629418B1-6CA0-4C28-91C9-6BC8A4A8388D}"/>
    <cellStyle name="%40 - Vurgu5 7" xfId="164" xr:uid="{092CC736-DA88-4EC6-BA9F-C66B7D43E0D0}"/>
    <cellStyle name="%40 - Vurgu5 7 2" xfId="443" xr:uid="{662E561D-0E08-48ED-8B13-9AFB1BB91933}"/>
    <cellStyle name="%40 - Vurgu5 7 2 2" xfId="1535" xr:uid="{E1C5F4EA-EDD1-4AC0-90FD-2CB6EAC4106D}"/>
    <cellStyle name="%40 - Vurgu5 7 2 3" xfId="960" xr:uid="{C73BD0AE-5BA8-4404-B504-713575A58D4F}"/>
    <cellStyle name="%40 - Vurgu5 7 3" xfId="1326" xr:uid="{14797F35-F2E9-4FB6-B022-BA847E66F4D1}"/>
    <cellStyle name="%40 - Vurgu5 7 4" xfId="741" xr:uid="{5E730E5F-289F-484D-BCFA-E2AD4CDE6570}"/>
    <cellStyle name="%40 - Vurgu5 8" xfId="184" xr:uid="{809AF240-EB70-4228-AE93-365E1C86B6BD}"/>
    <cellStyle name="%40 - Vurgu5 8 2" xfId="463" xr:uid="{DFB2F284-7E81-4CED-804D-62FCD013A4E1}"/>
    <cellStyle name="%40 - Vurgu5 8 2 2" xfId="1558" xr:uid="{0B1F8862-E5AF-4B6D-A516-6243A0314878}"/>
    <cellStyle name="%40 - Vurgu5 8 2 3" xfId="983" xr:uid="{4564610C-371D-48BA-9E78-C94D994CC02C}"/>
    <cellStyle name="%40 - Vurgu5 8 3" xfId="1349" xr:uid="{D9C41660-94B7-43EB-B34C-4B540C85AA6C}"/>
    <cellStyle name="%40 - Vurgu5 8 4" xfId="764" xr:uid="{4917A11C-64AA-44BD-9A2F-728C4515774E}"/>
    <cellStyle name="%40 - Vurgu5 9" xfId="204" xr:uid="{66568C61-01F6-47DA-9DAA-504B085BF6BD}"/>
    <cellStyle name="%40 - Vurgu5 9 2" xfId="483" xr:uid="{64EB5A1E-BB61-49F7-A6C8-D9AD7B8F955F}"/>
    <cellStyle name="%40 - Vurgu5 9 2 2" xfId="1580" xr:uid="{2B6663C3-928C-476B-A0C7-710B957E40AF}"/>
    <cellStyle name="%40 - Vurgu5 9 2 3" xfId="1007" xr:uid="{59F07627-112C-40F1-A650-AC8DCCAD22FD}"/>
    <cellStyle name="%40 - Vurgu5 9 3" xfId="1373" xr:uid="{5195D294-491C-4565-9586-B33D0F9E63D7}"/>
    <cellStyle name="%40 - Vurgu5 9 4" xfId="788" xr:uid="{A15E198F-9FAE-42F8-8E4A-D6514004AADA}"/>
    <cellStyle name="%40 - Vurgu6" xfId="40" builtinId="51" customBuiltin="1"/>
    <cellStyle name="%40 - Vurgu6 10" xfId="229" xr:uid="{847A0233-7F14-426D-8FC1-08E9AD07C600}"/>
    <cellStyle name="%40 - Vurgu6 10 2" xfId="508" xr:uid="{EF3DAE8F-FC6D-403F-BD99-E103A6AA9FD3}"/>
    <cellStyle name="%40 - Vurgu6 10 2 2" xfId="1603" xr:uid="{E69F563D-7E2C-4D9C-84E7-2752D4624E3A}"/>
    <cellStyle name="%40 - Vurgu6 10 2 3" xfId="1030" xr:uid="{56F5C52B-0B0F-4DA8-B39A-41B75276E8A0}"/>
    <cellStyle name="%40 - Vurgu6 10 3" xfId="1396" xr:uid="{5ADA05E0-3FAD-411A-BFD9-4C3A3565EE1D}"/>
    <cellStyle name="%40 - Vurgu6 10 4" xfId="811" xr:uid="{94A2F60D-EDAD-4270-823A-4BC54C467F26}"/>
    <cellStyle name="%40 - Vurgu6 11" xfId="251" xr:uid="{A90B3B0D-6B36-4524-B3D1-0B938D543F96}"/>
    <cellStyle name="%40 - Vurgu6 11 2" xfId="530" xr:uid="{AE5103A4-0FE5-40C8-86FE-96002D6C9A21}"/>
    <cellStyle name="%40 - Vurgu6 11 2 2" xfId="1118" xr:uid="{29077AF9-56E3-41C7-861F-291DEADCD79C}"/>
    <cellStyle name="%40 - Vurgu6 11 3" xfId="1416" xr:uid="{7C66BEF7-95D3-408B-97CD-6A9BE2BDB6AF}"/>
    <cellStyle name="%40 - Vurgu6 11 4" xfId="840" xr:uid="{5E33F40E-E2D9-4BCC-AAC5-CFBFB9D4499E}"/>
    <cellStyle name="%40 - Vurgu6 12" xfId="273" xr:uid="{CF7DF199-4449-4085-9086-67B30EC469BC}"/>
    <cellStyle name="%40 - Vurgu6 12 2" xfId="552" xr:uid="{F42B33D2-2313-4703-93C0-1D72E71A13B6}"/>
    <cellStyle name="%40 - Vurgu6 12 2 2" xfId="1139" xr:uid="{BAF2B8DF-E27D-4F7D-94ED-9FE441BD25A6}"/>
    <cellStyle name="%40 - Vurgu6 12 3" xfId="1047" xr:uid="{BC43ABE4-8132-4AD7-8A92-CB2B7B5BE28F}"/>
    <cellStyle name="%40 - Vurgu6 13" xfId="295" xr:uid="{B403B883-F65A-4759-853F-E942D1B8DA7E}"/>
    <cellStyle name="%40 - Vurgu6 13 2" xfId="574" xr:uid="{63AC503E-1998-442A-8F9D-F10A151F4328}"/>
    <cellStyle name="%40 - Vurgu6 13 2 2" xfId="1161" xr:uid="{FCDEB8F3-E53D-4CC9-AFA3-E122D68496C3}"/>
    <cellStyle name="%40 - Vurgu6 13 3" xfId="1069" xr:uid="{DCC79CCE-C5EC-4C75-9356-46B84B64DDA4}"/>
    <cellStyle name="%40 - Vurgu6 14" xfId="318" xr:uid="{6508F90A-4E63-4170-8107-359B5EBB19E3}"/>
    <cellStyle name="%40 - Vurgu6 14 2" xfId="1091" xr:uid="{F0410249-DFC9-4BA8-A891-821302F2E4D3}"/>
    <cellStyle name="%40 - Vurgu6 15" xfId="597" xr:uid="{B2A1C83A-FA0D-4CB7-9C79-C9A73229A976}"/>
    <cellStyle name="%40 - Vurgu6 15 2" xfId="1183" xr:uid="{E11095D4-DB8C-40DC-8A3F-F515179A407E}"/>
    <cellStyle name="%40 - Vurgu6 16" xfId="1204" xr:uid="{947958F1-772A-4172-8E3E-D6E6657A0BDC}"/>
    <cellStyle name="%40 - Vurgu6 17" xfId="618" xr:uid="{EE07E14B-F4B8-4548-9258-DB0B1979297A}"/>
    <cellStyle name="%40 - Vurgu6 18" xfId="1623" xr:uid="{8E64788E-4D34-48EA-B1E3-6150A28AC52D}"/>
    <cellStyle name="%40 - Vurgu6 19" xfId="1643" xr:uid="{2180F6BE-9D29-4C00-A21A-EA1FE2729DB8}"/>
    <cellStyle name="%40 - Vurgu6 2" xfId="67" xr:uid="{D33428DB-F8DF-453C-A164-91BD41BB6199}"/>
    <cellStyle name="%40 - Vurgu6 2 2" xfId="346" xr:uid="{7582BCD2-24C2-4449-8F68-EED9A34C98E5}"/>
    <cellStyle name="%40 - Vurgu6 2 2 2" xfId="1439" xr:uid="{A65B8016-5C06-4A6C-9312-D2F5F82155A5}"/>
    <cellStyle name="%40 - Vurgu6 2 2 3" xfId="863" xr:uid="{28DC60DB-876F-486B-A323-0A43205FC703}"/>
    <cellStyle name="%40 - Vurgu6 2 3" xfId="1229" xr:uid="{0AD1A6EB-8129-4627-8835-412AAB3A425E}"/>
    <cellStyle name="%40 - Vurgu6 2 4" xfId="644" xr:uid="{44083116-32C4-487E-8969-D32F91CF3D52}"/>
    <cellStyle name="%40 - Vurgu6 20" xfId="1663" xr:uid="{1F05A96A-4F5F-4554-8F21-953F157DB92E}"/>
    <cellStyle name="%40 - Vurgu6 21" xfId="1683" xr:uid="{FBF0A67E-CBB4-44F6-AF84-D39C6FCB02BA}"/>
    <cellStyle name="%40 - Vurgu6 22" xfId="1703" xr:uid="{9AF6DB82-71F5-4837-9F20-C1CC78CCEC81}"/>
    <cellStyle name="%40 - Vurgu6 3" xfId="87" xr:uid="{CF3E16BD-29F6-413B-A4C8-70A9ACBABC4D}"/>
    <cellStyle name="%40 - Vurgu6 3 2" xfId="366" xr:uid="{2D58A8C5-A528-4C63-9B81-B937ED26CD80}"/>
    <cellStyle name="%40 - Vurgu6 3 2 2" xfId="1459" xr:uid="{A5BF7BD2-21EA-4C91-B948-E8EFFFB07CC8}"/>
    <cellStyle name="%40 - Vurgu6 3 2 3" xfId="883" xr:uid="{E83CF674-BCF2-414E-9CD4-47E922D0E5E2}"/>
    <cellStyle name="%40 - Vurgu6 3 3" xfId="1249" xr:uid="{7706ACED-9CC3-44A3-946B-A2C88B3ADB70}"/>
    <cellStyle name="%40 - Vurgu6 3 4" xfId="664" xr:uid="{41FF841A-87A2-4747-98F5-49F0215F21EC}"/>
    <cellStyle name="%40 - Vurgu6 4" xfId="107" xr:uid="{DEE93577-C0E6-4E1E-AC4B-536C20E29EE9}"/>
    <cellStyle name="%40 - Vurgu6 4 2" xfId="386" xr:uid="{8EACFDD3-2806-48A0-8ECC-6191C73B4E41}"/>
    <cellStyle name="%40 - Vurgu6 4 2 2" xfId="1479" xr:uid="{4880B799-8675-48D8-9A84-D797BCCE75FF}"/>
    <cellStyle name="%40 - Vurgu6 4 2 3" xfId="903" xr:uid="{41042BD5-B396-4771-AD3C-950994B5CCBE}"/>
    <cellStyle name="%40 - Vurgu6 4 3" xfId="1269" xr:uid="{6AE06DDB-95DA-4573-B8E1-5AD8CE9CE786}"/>
    <cellStyle name="%40 - Vurgu6 4 4" xfId="684" xr:uid="{3342158D-F2B9-4D3E-B0E2-EFCB69DBE8EB}"/>
    <cellStyle name="%40 - Vurgu6 5" xfId="127" xr:uid="{013B5379-02D2-431B-AADA-E9B91B93720A}"/>
    <cellStyle name="%40 - Vurgu6 5 2" xfId="406" xr:uid="{3259437E-4C30-4364-803B-3E9076EEE11F}"/>
    <cellStyle name="%40 - Vurgu6 5 2 2" xfId="1499" xr:uid="{7D0C2E71-20D5-4579-9CC3-238425ABD6EE}"/>
    <cellStyle name="%40 - Vurgu6 5 2 3" xfId="923" xr:uid="{BD1DC367-B273-408B-A392-FA298BA88ED2}"/>
    <cellStyle name="%40 - Vurgu6 5 3" xfId="1289" xr:uid="{0C2D6914-A86D-4CC4-A475-C02BB395D026}"/>
    <cellStyle name="%40 - Vurgu6 5 4" xfId="704" xr:uid="{78DBEF49-98CC-4B10-9C79-5C3E9A427B01}"/>
    <cellStyle name="%40 - Vurgu6 6" xfId="147" xr:uid="{983439FE-5F40-4DD4-8F17-31CC68715873}"/>
    <cellStyle name="%40 - Vurgu6 6 2" xfId="426" xr:uid="{CB3A8E5C-E33B-4789-8A3F-EC44EEEF9362}"/>
    <cellStyle name="%40 - Vurgu6 6 2 2" xfId="1519" xr:uid="{05E5C71F-200A-40D1-93A2-9C9CE2857CDF}"/>
    <cellStyle name="%40 - Vurgu6 6 2 3" xfId="943" xr:uid="{96091A1B-4F09-4CC8-8051-4A4DAD09899F}"/>
    <cellStyle name="%40 - Vurgu6 6 3" xfId="1309" xr:uid="{EF7951FF-4DC5-4627-ADF9-EA109D2712D5}"/>
    <cellStyle name="%40 - Vurgu6 6 4" xfId="724" xr:uid="{B550D4EF-4731-4FE3-8289-6E7C6D1960F9}"/>
    <cellStyle name="%40 - Vurgu6 7" xfId="167" xr:uid="{3D8A3536-89BB-4AF7-93C1-1486CAC265BB}"/>
    <cellStyle name="%40 - Vurgu6 7 2" xfId="446" xr:uid="{B00402F8-96D1-44BD-AFFE-99D471B9A2D4}"/>
    <cellStyle name="%40 - Vurgu6 7 2 2" xfId="1538" xr:uid="{7AB4B75D-C68D-423D-BAD5-C49C05AF9F17}"/>
    <cellStyle name="%40 - Vurgu6 7 2 3" xfId="963" xr:uid="{2E9A370E-CB28-4AA5-A8FA-F65BAA94C27E}"/>
    <cellStyle name="%40 - Vurgu6 7 3" xfId="1329" xr:uid="{14884995-136B-4ED2-8CA5-0A8FF4AA58CE}"/>
    <cellStyle name="%40 - Vurgu6 7 4" xfId="744" xr:uid="{400E6F54-CA6F-4519-8CF0-79FB9709ED8A}"/>
    <cellStyle name="%40 - Vurgu6 8" xfId="187" xr:uid="{CFEF8EEA-1A63-4E59-B5C6-59AE542D9A23}"/>
    <cellStyle name="%40 - Vurgu6 8 2" xfId="466" xr:uid="{BA3A788D-069A-442B-BF16-4A830A15AFE5}"/>
    <cellStyle name="%40 - Vurgu6 8 2 2" xfId="1561" xr:uid="{042A2E8E-4E85-4302-A165-FB7A35F46363}"/>
    <cellStyle name="%40 - Vurgu6 8 2 3" xfId="986" xr:uid="{BD532E4E-AD86-4383-9C5B-697C91E7FFB0}"/>
    <cellStyle name="%40 - Vurgu6 8 3" xfId="1352" xr:uid="{EBFC6560-2495-471C-8A57-AA485F117542}"/>
    <cellStyle name="%40 - Vurgu6 8 4" xfId="767" xr:uid="{D4556AC3-A833-4696-829B-0F6856752470}"/>
    <cellStyle name="%40 - Vurgu6 9" xfId="207" xr:uid="{A5692A5C-46CE-4B8D-99DA-41ED113723F4}"/>
    <cellStyle name="%40 - Vurgu6 9 2" xfId="486" xr:uid="{54E0C26D-7616-4624-B6D4-8FA8868ADB21}"/>
    <cellStyle name="%40 - Vurgu6 9 2 2" xfId="1583" xr:uid="{84A6C4C7-4450-49C2-A87B-739AD5F35316}"/>
    <cellStyle name="%40 - Vurgu6 9 2 3" xfId="1010" xr:uid="{2061F899-D318-46CB-ABDF-AE6FBF02C65D}"/>
    <cellStyle name="%40 - Vurgu6 9 3" xfId="1376" xr:uid="{531B3BDB-6D3D-4B86-8682-89F0B283D318}"/>
    <cellStyle name="%40 - Vurgu6 9 4" xfId="791" xr:uid="{17F14916-E057-4668-83B1-A209D4B2DF30}"/>
    <cellStyle name="%60 - Vurgu1" xfId="21" builtinId="32" customBuiltin="1"/>
    <cellStyle name="%60 - Vurgu1 10" xfId="215" xr:uid="{C977104B-71F6-40A2-8D30-AC15745E9F4C}"/>
    <cellStyle name="%60 - Vurgu1 10 2" xfId="494" xr:uid="{3833D6E1-F58C-48A3-8301-5519EAAE98EB}"/>
    <cellStyle name="%60 - Vurgu1 10 2 2" xfId="1589" xr:uid="{6AE6BD42-C95C-4883-981A-7746FFB4B8AE}"/>
    <cellStyle name="%60 - Vurgu1 10 2 3" xfId="1016" xr:uid="{E739D141-5D9B-4DB3-B01C-E171F0233073}"/>
    <cellStyle name="%60 - Vurgu1 10 3" xfId="1382" xr:uid="{37F0180C-2700-4927-A1F6-A102873568BF}"/>
    <cellStyle name="%60 - Vurgu1 10 4" xfId="797" xr:uid="{7E3778F9-5855-45FE-A864-BC0705EE7D7F}"/>
    <cellStyle name="%60 - Vurgu1 11" xfId="237" xr:uid="{2158941B-0121-46B9-ABAC-F582AE67C20F}"/>
    <cellStyle name="%60 - Vurgu1 11 2" xfId="516" xr:uid="{5C84CD08-8544-4E78-B688-8EA31A5966FD}"/>
    <cellStyle name="%60 - Vurgu1 11 2 2" xfId="1104" xr:uid="{46FDF6A3-2C7F-442C-A94E-2177DC0D2693}"/>
    <cellStyle name="%60 - Vurgu1 11 3" xfId="1402" xr:uid="{84BC5311-3F1A-431C-9826-28A0E48CC68B}"/>
    <cellStyle name="%60 - Vurgu1 11 4" xfId="826" xr:uid="{875D0E61-2128-49E3-9DBC-C9DC6D8C5437}"/>
    <cellStyle name="%60 - Vurgu1 12" xfId="259" xr:uid="{9D16FD19-345E-4417-9DB3-0C10F9333E62}"/>
    <cellStyle name="%60 - Vurgu1 12 2" xfId="538" xr:uid="{7CEA0A1B-901E-42DD-A626-4F2D2C7ABCEC}"/>
    <cellStyle name="%60 - Vurgu1 12 2 2" xfId="1125" xr:uid="{5E846D98-F9FB-482E-BE57-29DF1DC4F3E9}"/>
    <cellStyle name="%60 - Vurgu1 12 3" xfId="623" xr:uid="{E45960C5-1AC8-4755-8861-B53C1D7B2E98}"/>
    <cellStyle name="%60 - Vurgu1 13" xfId="281" xr:uid="{A803BBBB-2DE0-47A1-BC2D-214AC148B528}"/>
    <cellStyle name="%60 - Vurgu1 13 2" xfId="560" xr:uid="{DF36E559-5592-466C-A1F1-A4E5FB9F540C}"/>
    <cellStyle name="%60 - Vurgu1 13 2 2" xfId="1147" xr:uid="{2739759D-8BF4-481B-A0D7-49DDF6EB20C2}"/>
    <cellStyle name="%60 - Vurgu1 13 3" xfId="1055" xr:uid="{52FF7039-BCFB-477F-BDB0-B81B1E067672}"/>
    <cellStyle name="%60 - Vurgu1 14" xfId="304" xr:uid="{C69D7366-1AC7-4171-A087-EF3D7BF87AF5}"/>
    <cellStyle name="%60 - Vurgu1 14 2" xfId="1077" xr:uid="{8CA9633A-6E3E-4AFB-8438-3C9E2BC8EFEE}"/>
    <cellStyle name="%60 - Vurgu1 15" xfId="583" xr:uid="{74B893C2-E8C1-4418-9030-F94E41D83E65}"/>
    <cellStyle name="%60 - Vurgu1 15 2" xfId="1169" xr:uid="{522024CD-F3F1-40B7-A698-D53D961C9759}"/>
    <cellStyle name="%60 - Vurgu1 16" xfId="1190" xr:uid="{1D02B060-AF3D-4E89-89FA-FF21C705C519}"/>
    <cellStyle name="%60 - Vurgu1 17" xfId="604" xr:uid="{AD09E0DE-37A9-4704-A552-777C910CAD57}"/>
    <cellStyle name="%60 - Vurgu1 18" xfId="1609" xr:uid="{383F0999-AEC5-481A-AB2D-3B9CBEEA682E}"/>
    <cellStyle name="%60 - Vurgu1 19" xfId="1629" xr:uid="{FEFAB132-55C6-402C-900D-851542CA1DC8}"/>
    <cellStyle name="%60 - Vurgu1 2" xfId="53" xr:uid="{A749DB15-62DB-49E4-8565-FD270D07D99A}"/>
    <cellStyle name="%60 - Vurgu1 2 2" xfId="332" xr:uid="{33E3EB8C-AD01-48A8-B8E6-F3B4B7911D38}"/>
    <cellStyle name="%60 - Vurgu1 2 2 2" xfId="1425" xr:uid="{49A16AAD-9D47-49A5-9CA8-AB3B52672A37}"/>
    <cellStyle name="%60 - Vurgu1 2 2 3" xfId="849" xr:uid="{35138B05-F97E-4952-8DC6-FAAB61D3E3F2}"/>
    <cellStyle name="%60 - Vurgu1 2 3" xfId="1215" xr:uid="{F588FBC9-DEF6-4473-B937-AA04D2D325AE}"/>
    <cellStyle name="%60 - Vurgu1 2 4" xfId="630" xr:uid="{8D68A37F-54F5-40D1-A6F6-FA49B4D12AAB}"/>
    <cellStyle name="%60 - Vurgu1 20" xfId="1649" xr:uid="{A16022D8-8FF8-4B99-882B-F5DC4069FDB1}"/>
    <cellStyle name="%60 - Vurgu1 21" xfId="1669" xr:uid="{E57238E0-5F62-4363-B0E9-BC7D2B2E9EAB}"/>
    <cellStyle name="%60 - Vurgu1 22" xfId="1689" xr:uid="{6221C9B3-B4D9-4BB2-89A2-E0829E0438AD}"/>
    <cellStyle name="%60 - Vurgu1 3" xfId="73" xr:uid="{82ABCA60-0DCC-4BAA-8703-F8581DB7B92F}"/>
    <cellStyle name="%60 - Vurgu1 3 2" xfId="352" xr:uid="{15E29039-0678-48AE-81B0-96E60EF71E36}"/>
    <cellStyle name="%60 - Vurgu1 3 2 2" xfId="1445" xr:uid="{FC2ED523-4AAA-47C4-9FEC-B900BF3F5179}"/>
    <cellStyle name="%60 - Vurgu1 3 2 3" xfId="869" xr:uid="{3DA63635-F936-4E15-AA81-68550332DD81}"/>
    <cellStyle name="%60 - Vurgu1 3 3" xfId="1235" xr:uid="{4069A4C1-A89D-4059-AFE9-DED2A6A5E03D}"/>
    <cellStyle name="%60 - Vurgu1 3 4" xfId="650" xr:uid="{07862687-7662-4C21-93A5-079E83A49152}"/>
    <cellStyle name="%60 - Vurgu1 4" xfId="93" xr:uid="{41051BF1-B5CD-41BD-92D5-514DA464C3BD}"/>
    <cellStyle name="%60 - Vurgu1 4 2" xfId="372" xr:uid="{6ABA9F89-DFB5-41C7-AC10-8498031E2CE4}"/>
    <cellStyle name="%60 - Vurgu1 4 2 2" xfId="1465" xr:uid="{2F5A8D81-C5C9-485C-A2B4-D2E9EDE44930}"/>
    <cellStyle name="%60 - Vurgu1 4 2 3" xfId="889" xr:uid="{DFABDFC2-2161-4694-B41A-2516AB373245}"/>
    <cellStyle name="%60 - Vurgu1 4 3" xfId="1255" xr:uid="{9BDB3BB9-A273-4FE9-9370-E2FC41512156}"/>
    <cellStyle name="%60 - Vurgu1 4 4" xfId="670" xr:uid="{38EF13A2-0FCC-4879-94F4-821A4812DC5C}"/>
    <cellStyle name="%60 - Vurgu1 5" xfId="113" xr:uid="{C32504D9-C068-4607-A572-F191D1EA1C0F}"/>
    <cellStyle name="%60 - Vurgu1 5 2" xfId="392" xr:uid="{70C8E0B9-94CF-415D-ADC9-B219445AAF49}"/>
    <cellStyle name="%60 - Vurgu1 5 2 2" xfId="1485" xr:uid="{CA49B9FB-5E8B-42AB-AA34-743C9E2B77B1}"/>
    <cellStyle name="%60 - Vurgu1 5 2 3" xfId="909" xr:uid="{988162C6-2967-41D4-8EB7-7D4AFB382B09}"/>
    <cellStyle name="%60 - Vurgu1 5 3" xfId="1275" xr:uid="{C7E6C493-6869-4FAA-A58E-E7C86F9D4B06}"/>
    <cellStyle name="%60 - Vurgu1 5 4" xfId="690" xr:uid="{DF1FAC1E-868A-4F73-B4A6-21BB23C53AC9}"/>
    <cellStyle name="%60 - Vurgu1 6" xfId="133" xr:uid="{5E6B0C19-6455-429F-80EF-01912E87C103}"/>
    <cellStyle name="%60 - Vurgu1 6 2" xfId="412" xr:uid="{A96A7F6E-5BBD-48EF-90D3-62748EBE6297}"/>
    <cellStyle name="%60 - Vurgu1 6 2 2" xfId="1505" xr:uid="{BC9CE887-EFCE-449A-B57D-FB14B09E2FAB}"/>
    <cellStyle name="%60 - Vurgu1 6 2 3" xfId="929" xr:uid="{F6367071-951B-43C8-84DD-32EF4CABECC8}"/>
    <cellStyle name="%60 - Vurgu1 6 3" xfId="1295" xr:uid="{F2024B01-D4EA-44CC-B57D-02B71B34DB31}"/>
    <cellStyle name="%60 - Vurgu1 6 4" xfId="710" xr:uid="{BB70D766-1F04-485A-AEBD-D2C8E355892F}"/>
    <cellStyle name="%60 - Vurgu1 7" xfId="153" xr:uid="{252B1DD1-0719-43DE-AAB3-F8BEDA56BC4E}"/>
    <cellStyle name="%60 - Vurgu1 7 2" xfId="432" xr:uid="{E5C0C34A-9E13-4B21-823F-CAA5E0F20509}"/>
    <cellStyle name="%60 - Vurgu1 7 2 2" xfId="1524" xr:uid="{0A803E3B-A8C3-4C42-9C78-216629A41FB7}"/>
    <cellStyle name="%60 - Vurgu1 7 2 3" xfId="949" xr:uid="{1C83F5E8-FF92-4ABF-810A-43D08884370A}"/>
    <cellStyle name="%60 - Vurgu1 7 3" xfId="1315" xr:uid="{6C2E06CC-31DF-441C-A5BB-9266F59A0AD0}"/>
    <cellStyle name="%60 - Vurgu1 7 4" xfId="730" xr:uid="{5F7236C6-7BD1-48C6-95F7-A69D3891A296}"/>
    <cellStyle name="%60 - Vurgu1 8" xfId="173" xr:uid="{95A5636A-0DF4-4DF7-91D5-3C5A4ED32F80}"/>
    <cellStyle name="%60 - Vurgu1 8 2" xfId="452" xr:uid="{35CF321C-CC7C-4D53-AC91-D613A82A1425}"/>
    <cellStyle name="%60 - Vurgu1 8 2 2" xfId="1547" xr:uid="{7DBDD836-4ADD-4007-909E-295CEBB4F966}"/>
    <cellStyle name="%60 - Vurgu1 8 2 3" xfId="972" xr:uid="{99792730-224F-4219-9076-29A4240A44F9}"/>
    <cellStyle name="%60 - Vurgu1 8 3" xfId="1338" xr:uid="{F40D67DF-D957-4B96-BF4E-1A6A3603FD96}"/>
    <cellStyle name="%60 - Vurgu1 8 4" xfId="753" xr:uid="{F4A07A00-7339-408D-82D3-984ADEB98362}"/>
    <cellStyle name="%60 - Vurgu1 9" xfId="193" xr:uid="{CCD299F4-1843-4C3E-8E49-038A4F8D58C1}"/>
    <cellStyle name="%60 - Vurgu1 9 2" xfId="472" xr:uid="{32E68F0C-5D88-445C-BBA7-7351B17EF82D}"/>
    <cellStyle name="%60 - Vurgu1 9 2 2" xfId="1569" xr:uid="{4156E18C-F081-48EA-A77C-0A895286B7CE}"/>
    <cellStyle name="%60 - Vurgu1 9 2 3" xfId="996" xr:uid="{87E65BB5-C2B7-42E6-97C1-6ABCF3909AA5}"/>
    <cellStyle name="%60 - Vurgu1 9 3" xfId="1362" xr:uid="{CE998A47-AA45-4E92-9CBF-A614A1E56F6B}"/>
    <cellStyle name="%60 - Vurgu1 9 4" xfId="777" xr:uid="{30009FF7-45F5-4708-855E-8F4EEAE536E8}"/>
    <cellStyle name="%60 - Vurgu2" xfId="25" builtinId="36" customBuiltin="1"/>
    <cellStyle name="%60 - Vurgu2 10" xfId="218" xr:uid="{475184C6-E12F-448B-BA51-731D00D8B632}"/>
    <cellStyle name="%60 - Vurgu2 10 2" xfId="497" xr:uid="{16CB9246-DCEA-40B2-B93F-A312D041C31E}"/>
    <cellStyle name="%60 - Vurgu2 10 2 2" xfId="1592" xr:uid="{6C2EABF9-F427-4ED4-AEAF-4F20D0C3568D}"/>
    <cellStyle name="%60 - Vurgu2 10 2 3" xfId="1019" xr:uid="{F3916D39-98C2-43E2-9D0F-94A995E07204}"/>
    <cellStyle name="%60 - Vurgu2 10 3" xfId="1385" xr:uid="{A7E23739-8FC9-49CB-A989-40B2A9FEEC5C}"/>
    <cellStyle name="%60 - Vurgu2 10 4" xfId="800" xr:uid="{E3A530EC-E085-403D-BAC9-981B1B6DB5BD}"/>
    <cellStyle name="%60 - Vurgu2 11" xfId="240" xr:uid="{85939EB5-B724-4B8B-8FDD-966FFA9962EF}"/>
    <cellStyle name="%60 - Vurgu2 11 2" xfId="519" xr:uid="{4B64F763-2E02-4FB1-8D22-B7CCBB6B67BC}"/>
    <cellStyle name="%60 - Vurgu2 11 2 2" xfId="1107" xr:uid="{2DBD8069-67CF-4272-80EA-47E5774F3DCD}"/>
    <cellStyle name="%60 - Vurgu2 11 3" xfId="1405" xr:uid="{66C01A0D-81D3-4372-9E60-1289FB84F7A9}"/>
    <cellStyle name="%60 - Vurgu2 11 4" xfId="829" xr:uid="{B9153070-0B70-4A7F-9DA4-5C37F7ECD7A1}"/>
    <cellStyle name="%60 - Vurgu2 12" xfId="262" xr:uid="{3956A1D7-FE3B-4072-A807-28126D4C9BAE}"/>
    <cellStyle name="%60 - Vurgu2 12 2" xfId="541" xr:uid="{6C16059E-F0BD-4AC8-A9D6-0E1B84EFC62E}"/>
    <cellStyle name="%60 - Vurgu2 12 2 2" xfId="1128" xr:uid="{7E8BD975-683E-4F8D-B2BC-90256161AA88}"/>
    <cellStyle name="%60 - Vurgu2 12 3" xfId="1033" xr:uid="{06DE7C6B-FC3A-460B-A25E-36E8A071218C}"/>
    <cellStyle name="%60 - Vurgu2 13" xfId="284" xr:uid="{6CE71265-9B12-4F6A-8C1D-BCCFCCB5B77E}"/>
    <cellStyle name="%60 - Vurgu2 13 2" xfId="563" xr:uid="{BF9D9A5B-004E-49D5-BCD6-0BF1C3EA4A03}"/>
    <cellStyle name="%60 - Vurgu2 13 2 2" xfId="1150" xr:uid="{DA21B9E3-F88C-4D67-8A2F-47C22D23EA97}"/>
    <cellStyle name="%60 - Vurgu2 13 3" xfId="1058" xr:uid="{5A245979-7882-4478-9E21-08AAA3EA2E37}"/>
    <cellStyle name="%60 - Vurgu2 14" xfId="307" xr:uid="{6B2D0F49-AD84-4280-BBDA-E2819173FD0F}"/>
    <cellStyle name="%60 - Vurgu2 14 2" xfId="1080" xr:uid="{62FF1BF6-4FAE-4D04-A83A-79F7630E1031}"/>
    <cellStyle name="%60 - Vurgu2 15" xfId="586" xr:uid="{A7F0D169-B55C-4895-B2A2-D6E70A152CBE}"/>
    <cellStyle name="%60 - Vurgu2 15 2" xfId="1172" xr:uid="{8F4C41D3-7A1E-4343-AA46-60D1089B1CBD}"/>
    <cellStyle name="%60 - Vurgu2 16" xfId="1193" xr:uid="{1B25A5E7-EB4F-4A84-887F-42D3280C523C}"/>
    <cellStyle name="%60 - Vurgu2 17" xfId="607" xr:uid="{E08B7ACD-F5FB-4704-AD82-51211BF5D2C5}"/>
    <cellStyle name="%60 - Vurgu2 18" xfId="1612" xr:uid="{9011D3B5-E3FF-4D24-A2A4-C7B0914B856F}"/>
    <cellStyle name="%60 - Vurgu2 19" xfId="1632" xr:uid="{01BF3C50-7FBB-4310-BAC9-6DC31379204E}"/>
    <cellStyle name="%60 - Vurgu2 2" xfId="56" xr:uid="{5AE70364-B940-481A-AF06-E19BBE068921}"/>
    <cellStyle name="%60 - Vurgu2 2 2" xfId="335" xr:uid="{AEC48CBA-D85B-474B-848C-2238728553D4}"/>
    <cellStyle name="%60 - Vurgu2 2 2 2" xfId="1428" xr:uid="{8685CA07-8FF5-43D7-969E-DE12B3804F37}"/>
    <cellStyle name="%60 - Vurgu2 2 2 3" xfId="852" xr:uid="{22161121-0621-46C4-9C83-89B37F892CDD}"/>
    <cellStyle name="%60 - Vurgu2 2 3" xfId="1218" xr:uid="{3C11FA3C-3CC3-45B7-BEEE-021648705FE3}"/>
    <cellStyle name="%60 - Vurgu2 2 4" xfId="633" xr:uid="{71D92E8A-11C3-4A05-B053-7D94222BB559}"/>
    <cellStyle name="%60 - Vurgu2 20" xfId="1652" xr:uid="{53696D66-30D1-413A-BEF8-C867EDC1BFDC}"/>
    <cellStyle name="%60 - Vurgu2 21" xfId="1672" xr:uid="{0B72ED42-EAA4-4C42-8182-B29F464F57B2}"/>
    <cellStyle name="%60 - Vurgu2 22" xfId="1692" xr:uid="{0F9E4266-8FC1-40EC-8569-E230C2555BFE}"/>
    <cellStyle name="%60 - Vurgu2 3" xfId="76" xr:uid="{508C83BB-2949-4493-AE7F-1BBC6D5C1A02}"/>
    <cellStyle name="%60 - Vurgu2 3 2" xfId="355" xr:uid="{B3CD5309-C9C0-4989-8BFC-C156115A736D}"/>
    <cellStyle name="%60 - Vurgu2 3 2 2" xfId="1448" xr:uid="{F33D80F0-673A-4979-8C4F-FC3377398564}"/>
    <cellStyle name="%60 - Vurgu2 3 2 3" xfId="872" xr:uid="{930473CA-2EC0-49F5-8FE8-75759E06E243}"/>
    <cellStyle name="%60 - Vurgu2 3 3" xfId="1238" xr:uid="{F32943EC-1DB0-4075-B3D2-EE3F0337D395}"/>
    <cellStyle name="%60 - Vurgu2 3 4" xfId="653" xr:uid="{253B45AD-00D2-4151-844A-BFB3497CEE4B}"/>
    <cellStyle name="%60 - Vurgu2 4" xfId="96" xr:uid="{390CF045-76B8-4CBC-B2C1-E4A71FE44B18}"/>
    <cellStyle name="%60 - Vurgu2 4 2" xfId="375" xr:uid="{FE8A0171-40F1-4620-ABB3-A1E78BDE50D4}"/>
    <cellStyle name="%60 - Vurgu2 4 2 2" xfId="1468" xr:uid="{3B746927-5B8A-4014-9212-A3A559814097}"/>
    <cellStyle name="%60 - Vurgu2 4 2 3" xfId="892" xr:uid="{BD1FF1F4-692E-4FE6-BB10-444DD945DB77}"/>
    <cellStyle name="%60 - Vurgu2 4 3" xfId="1258" xr:uid="{CEC01B77-CF1C-4250-B7BE-267BD9E9F584}"/>
    <cellStyle name="%60 - Vurgu2 4 4" xfId="673" xr:uid="{2B16CCB9-DBC2-4E8F-B4A6-5C50EF970573}"/>
    <cellStyle name="%60 - Vurgu2 5" xfId="116" xr:uid="{9293F543-91B3-4CF0-86A6-69EB1C5337C4}"/>
    <cellStyle name="%60 - Vurgu2 5 2" xfId="395" xr:uid="{725C2F72-C5DF-463E-9E84-8DD97B766CB3}"/>
    <cellStyle name="%60 - Vurgu2 5 2 2" xfId="1488" xr:uid="{2E1F2C05-5C79-46A4-913D-CC31A70B1E78}"/>
    <cellStyle name="%60 - Vurgu2 5 2 3" xfId="912" xr:uid="{C3A0303C-9828-4C9A-BF1E-D9B657729D7E}"/>
    <cellStyle name="%60 - Vurgu2 5 3" xfId="1278" xr:uid="{2175F58F-5866-4FCC-AF00-DACB48319D27}"/>
    <cellStyle name="%60 - Vurgu2 5 4" xfId="693" xr:uid="{CE41B1A3-F752-47FF-B0DC-190D6A900D1F}"/>
    <cellStyle name="%60 - Vurgu2 6" xfId="136" xr:uid="{04152E09-BBF4-40CC-B055-FC0FCDB8BCD2}"/>
    <cellStyle name="%60 - Vurgu2 6 2" xfId="415" xr:uid="{B52E5CDF-7E60-40C6-80B0-28027461CA14}"/>
    <cellStyle name="%60 - Vurgu2 6 2 2" xfId="1508" xr:uid="{69CFD13D-D1BF-476E-B1E5-481BBBC97EE8}"/>
    <cellStyle name="%60 - Vurgu2 6 2 3" xfId="932" xr:uid="{8D134164-5B2C-49E2-8E6B-78A708DD09D3}"/>
    <cellStyle name="%60 - Vurgu2 6 3" xfId="1298" xr:uid="{C6589B57-A7B8-4ED0-A721-FFC99A370B7B}"/>
    <cellStyle name="%60 - Vurgu2 6 4" xfId="713" xr:uid="{3A5A85D4-63EE-49BD-9C7D-E190A929FAC9}"/>
    <cellStyle name="%60 - Vurgu2 7" xfId="156" xr:uid="{1A40D781-1403-44A7-922A-C57A7A23D5B7}"/>
    <cellStyle name="%60 - Vurgu2 7 2" xfId="435" xr:uid="{C1C32AF1-9046-44D7-B119-98D0A46DAFEA}"/>
    <cellStyle name="%60 - Vurgu2 7 2 2" xfId="1527" xr:uid="{1AC99781-BFB3-46FD-BEFF-AB25D3B64B7A}"/>
    <cellStyle name="%60 - Vurgu2 7 2 3" xfId="952" xr:uid="{08C05E5D-1688-4C12-AF1E-BD60EA5F8A28}"/>
    <cellStyle name="%60 - Vurgu2 7 3" xfId="1318" xr:uid="{C35339DE-4202-41B8-91CB-EEA076D7C8F7}"/>
    <cellStyle name="%60 - Vurgu2 7 4" xfId="733" xr:uid="{FBB5EE97-CA1C-45A3-94A1-BB1224C953E0}"/>
    <cellStyle name="%60 - Vurgu2 8" xfId="176" xr:uid="{DDC622EA-D6C2-4434-A9B6-87292A9A5A23}"/>
    <cellStyle name="%60 - Vurgu2 8 2" xfId="455" xr:uid="{D46A9D73-99EB-4922-A024-07FD6EDCB9AD}"/>
    <cellStyle name="%60 - Vurgu2 8 2 2" xfId="1550" xr:uid="{FAFF2DB2-3510-49D2-8301-ED02028757E7}"/>
    <cellStyle name="%60 - Vurgu2 8 2 3" xfId="975" xr:uid="{BDC87F17-86DB-4CCA-835A-191E6F15A9B3}"/>
    <cellStyle name="%60 - Vurgu2 8 3" xfId="1341" xr:uid="{42130908-2432-4165-A264-624ABAAEEDFD}"/>
    <cellStyle name="%60 - Vurgu2 8 4" xfId="756" xr:uid="{65A87BAD-B19D-4480-8E65-3F87AE163C1F}"/>
    <cellStyle name="%60 - Vurgu2 9" xfId="196" xr:uid="{EE5A3D5D-27EE-4D0A-862C-85B52A9AA079}"/>
    <cellStyle name="%60 - Vurgu2 9 2" xfId="475" xr:uid="{2330F6B1-7FF8-4DF9-ABDD-3FD98183EE1B}"/>
    <cellStyle name="%60 - Vurgu2 9 2 2" xfId="1572" xr:uid="{30B8C47C-53C9-46C3-B5DE-4B10981A13A1}"/>
    <cellStyle name="%60 - Vurgu2 9 2 3" xfId="999" xr:uid="{86C9DCA0-B954-4E30-9288-139E91CAE6DD}"/>
    <cellStyle name="%60 - Vurgu2 9 3" xfId="1365" xr:uid="{D6C56998-6D6F-4DE2-A92C-2466F55DE44B}"/>
    <cellStyle name="%60 - Vurgu2 9 4" xfId="780" xr:uid="{AFFB0AEB-F61F-46C8-90E5-7C2FE51C41AC}"/>
    <cellStyle name="%60 - Vurgu3" xfId="29" builtinId="40" customBuiltin="1"/>
    <cellStyle name="%60 - Vurgu3 10" xfId="221" xr:uid="{47DBFA58-0DEB-4D8B-984F-1862369A53B3}"/>
    <cellStyle name="%60 - Vurgu3 10 2" xfId="500" xr:uid="{76523878-6429-4EB9-AFC3-07BD3D7FD685}"/>
    <cellStyle name="%60 - Vurgu3 10 2 2" xfId="1595" xr:uid="{6B05EE6E-A62B-43AA-B117-EB59069FB4D7}"/>
    <cellStyle name="%60 - Vurgu3 10 2 3" xfId="1022" xr:uid="{C2E30BD3-43B4-4305-8CEC-9E8E1D5E4EFF}"/>
    <cellStyle name="%60 - Vurgu3 10 3" xfId="1388" xr:uid="{6B753C65-EDB1-4F4C-A9EE-7B4F21F106CB}"/>
    <cellStyle name="%60 - Vurgu3 10 4" xfId="803" xr:uid="{A4F48F05-2302-443B-A51B-50B11B277C0E}"/>
    <cellStyle name="%60 - Vurgu3 11" xfId="243" xr:uid="{6A8FE0F4-50B4-44E7-ABBA-98966ACD9171}"/>
    <cellStyle name="%60 - Vurgu3 11 2" xfId="522" xr:uid="{0108C732-9214-4A16-ADF1-82EF14260D8B}"/>
    <cellStyle name="%60 - Vurgu3 11 2 2" xfId="1110" xr:uid="{82772DD3-4F66-4DB7-A4D3-130902BC3A1A}"/>
    <cellStyle name="%60 - Vurgu3 11 3" xfId="1408" xr:uid="{DD7A8106-1879-40FF-A770-F837BB9073B2}"/>
    <cellStyle name="%60 - Vurgu3 11 4" xfId="832" xr:uid="{D0C58D1B-62E9-40EB-B159-840719DCDBE9}"/>
    <cellStyle name="%60 - Vurgu3 12" xfId="265" xr:uid="{AA5623C1-A3BE-4933-8CC8-B894D14B7F73}"/>
    <cellStyle name="%60 - Vurgu3 12 2" xfId="544" xr:uid="{588D8B1C-277A-44EA-AA07-83B80E3B3D2A}"/>
    <cellStyle name="%60 - Vurgu3 12 2 2" xfId="1131" xr:uid="{0DB6AA05-F97E-4459-B845-480CB8C9C2A3}"/>
    <cellStyle name="%60 - Vurgu3 12 3" xfId="1039" xr:uid="{234B035F-520C-4B92-9FBA-5A416AEAC9A4}"/>
    <cellStyle name="%60 - Vurgu3 13" xfId="287" xr:uid="{0F0CD058-5874-4149-85AC-B97B1171FF12}"/>
    <cellStyle name="%60 - Vurgu3 13 2" xfId="566" xr:uid="{C9BE4605-02C3-4FD3-B5E1-42875A99F0E6}"/>
    <cellStyle name="%60 - Vurgu3 13 2 2" xfId="1153" xr:uid="{B4CED960-860E-4581-B6BB-3351299A1A87}"/>
    <cellStyle name="%60 - Vurgu3 13 3" xfId="1061" xr:uid="{C1897C3C-C0C3-4E5F-8BAE-49436DBD70F3}"/>
    <cellStyle name="%60 - Vurgu3 14" xfId="310" xr:uid="{76034866-D686-471F-AF8E-1BEEB7D63AFF}"/>
    <cellStyle name="%60 - Vurgu3 14 2" xfId="1083" xr:uid="{CA8D160C-9B29-4E76-8A7F-9F4C0A8AB00F}"/>
    <cellStyle name="%60 - Vurgu3 15" xfId="589" xr:uid="{20B9D5C1-AC0D-4EF0-85F7-6B79188481C5}"/>
    <cellStyle name="%60 - Vurgu3 15 2" xfId="1175" xr:uid="{4DCEDF39-55E8-4E19-89AD-4402A5B9CDC2}"/>
    <cellStyle name="%60 - Vurgu3 16" xfId="1196" xr:uid="{8CB08E37-2E90-4B5D-8424-B4C9EDE993B9}"/>
    <cellStyle name="%60 - Vurgu3 17" xfId="610" xr:uid="{183CE0B9-5C44-4F93-BD0F-43CDBAB696CE}"/>
    <cellStyle name="%60 - Vurgu3 18" xfId="1615" xr:uid="{0F4F2A8F-F511-495D-BD52-E29BA48C0622}"/>
    <cellStyle name="%60 - Vurgu3 19" xfId="1635" xr:uid="{8F64ED54-7A3A-4077-BBB8-7F0DC363E91A}"/>
    <cellStyle name="%60 - Vurgu3 2" xfId="59" xr:uid="{9B116997-CCBC-4172-9BC6-2CDA1983F8EC}"/>
    <cellStyle name="%60 - Vurgu3 2 2" xfId="338" xr:uid="{C161E98C-6699-4045-928A-32A5D6F8AE7C}"/>
    <cellStyle name="%60 - Vurgu3 2 2 2" xfId="1431" xr:uid="{24C75941-A2C6-49E1-8410-A4C76973BFB0}"/>
    <cellStyle name="%60 - Vurgu3 2 2 3" xfId="855" xr:uid="{2311F07A-9E60-4BAA-B7B5-56B52E518EEE}"/>
    <cellStyle name="%60 - Vurgu3 2 3" xfId="1221" xr:uid="{EDDC756C-9E94-493D-BF4A-39969933CD7B}"/>
    <cellStyle name="%60 - Vurgu3 2 4" xfId="636" xr:uid="{F8D0F267-4CF5-4914-92A1-0D87E934983F}"/>
    <cellStyle name="%60 - Vurgu3 20" xfId="1655" xr:uid="{46206B0B-C019-4BA2-95C3-13FA9004B4D4}"/>
    <cellStyle name="%60 - Vurgu3 21" xfId="1675" xr:uid="{CD6998EE-87B5-4105-9DC9-F3DEFD48A302}"/>
    <cellStyle name="%60 - Vurgu3 22" xfId="1695" xr:uid="{AD0D6F42-ED3C-405F-9323-8C1C4955C2D5}"/>
    <cellStyle name="%60 - Vurgu3 3" xfId="79" xr:uid="{B4FBB3CB-659E-4660-939B-EC0D9D94DFF6}"/>
    <cellStyle name="%60 - Vurgu3 3 2" xfId="358" xr:uid="{7EE4BCCF-1C87-4614-8B65-ADC9BC352568}"/>
    <cellStyle name="%60 - Vurgu3 3 2 2" xfId="1451" xr:uid="{0C0E8C85-B980-4BB1-8142-7ABBA209DB4C}"/>
    <cellStyle name="%60 - Vurgu3 3 2 3" xfId="875" xr:uid="{2172CB03-3C9C-45A9-AF71-0ED89E59F6B6}"/>
    <cellStyle name="%60 - Vurgu3 3 3" xfId="1241" xr:uid="{487E5F5C-9CE1-467E-9041-D39E5E24B64F}"/>
    <cellStyle name="%60 - Vurgu3 3 4" xfId="656" xr:uid="{18F8F67C-C5CE-4622-AC49-3186C24CA9BA}"/>
    <cellStyle name="%60 - Vurgu3 4" xfId="99" xr:uid="{E81A0EDE-B078-48FA-821E-DD1104C636C0}"/>
    <cellStyle name="%60 - Vurgu3 4 2" xfId="378" xr:uid="{B1197AA6-01C9-4CC4-9A50-029D0AE01BFE}"/>
    <cellStyle name="%60 - Vurgu3 4 2 2" xfId="1471" xr:uid="{8E1DC6E5-3B2A-4BEE-AC63-64DB7374BEE0}"/>
    <cellStyle name="%60 - Vurgu3 4 2 3" xfId="895" xr:uid="{8FFE9B7F-309F-42C5-8A3D-C3AA850F76C2}"/>
    <cellStyle name="%60 - Vurgu3 4 3" xfId="1261" xr:uid="{8530ED73-8957-466B-A2C0-8FA6EE37F17D}"/>
    <cellStyle name="%60 - Vurgu3 4 4" xfId="676" xr:uid="{F0327DC0-A0CC-488E-8716-A9BA49EF80F2}"/>
    <cellStyle name="%60 - Vurgu3 5" xfId="119" xr:uid="{560AEB36-8C38-4DF7-A668-2156321F6B27}"/>
    <cellStyle name="%60 - Vurgu3 5 2" xfId="398" xr:uid="{F5902AB5-8AF0-4D10-8990-AD02A540D7FE}"/>
    <cellStyle name="%60 - Vurgu3 5 2 2" xfId="1491" xr:uid="{2F38B1AD-E4FC-4381-B305-021250F8B553}"/>
    <cellStyle name="%60 - Vurgu3 5 2 3" xfId="915" xr:uid="{5716CAB5-33DE-4805-BED2-00D1BEECF31E}"/>
    <cellStyle name="%60 - Vurgu3 5 3" xfId="1281" xr:uid="{718CFAE1-6BB4-4171-BD55-D1FBCBD84A51}"/>
    <cellStyle name="%60 - Vurgu3 5 4" xfId="696" xr:uid="{ADD36272-5438-4F7A-8C15-810FC30D5232}"/>
    <cellStyle name="%60 - Vurgu3 6" xfId="139" xr:uid="{0A6AF5B4-9E3E-4578-967E-594DD9459FEA}"/>
    <cellStyle name="%60 - Vurgu3 6 2" xfId="418" xr:uid="{11EE75F7-200A-4551-AD66-B1BC0127644A}"/>
    <cellStyle name="%60 - Vurgu3 6 2 2" xfId="1511" xr:uid="{F6F8FB43-818A-4D8D-B4D8-C12A7FF74EAE}"/>
    <cellStyle name="%60 - Vurgu3 6 2 3" xfId="935" xr:uid="{AA405890-146C-40BE-8BF2-1557B1F6456F}"/>
    <cellStyle name="%60 - Vurgu3 6 3" xfId="1301" xr:uid="{2CE6D2E9-358A-4308-A20C-FC897B317ED0}"/>
    <cellStyle name="%60 - Vurgu3 6 4" xfId="716" xr:uid="{00929E1B-7AED-479A-857D-C2B72403823D}"/>
    <cellStyle name="%60 - Vurgu3 7" xfId="159" xr:uid="{A2A001A4-C20B-4C59-9E61-EFEC6B256CD0}"/>
    <cellStyle name="%60 - Vurgu3 7 2" xfId="438" xr:uid="{7A3ECE02-FAD3-47D7-AA0E-95F458880998}"/>
    <cellStyle name="%60 - Vurgu3 7 2 2" xfId="1530" xr:uid="{C6A38F7C-1E9C-478B-9E00-A8CF069545CF}"/>
    <cellStyle name="%60 - Vurgu3 7 2 3" xfId="955" xr:uid="{62CCE1AE-3DC0-41D3-B400-B646707C20F1}"/>
    <cellStyle name="%60 - Vurgu3 7 3" xfId="1321" xr:uid="{F19E8CA6-39B4-4412-A84C-7A03CBEE4496}"/>
    <cellStyle name="%60 - Vurgu3 7 4" xfId="736" xr:uid="{75FDA025-F5CF-4C66-9FB9-9C632540D275}"/>
    <cellStyle name="%60 - Vurgu3 8" xfId="179" xr:uid="{F4F185A9-DB10-41E0-8D8C-BAB6405A0EDA}"/>
    <cellStyle name="%60 - Vurgu3 8 2" xfId="458" xr:uid="{DC099EF6-8D22-400E-934E-6DF46D13D1C5}"/>
    <cellStyle name="%60 - Vurgu3 8 2 2" xfId="1553" xr:uid="{6ADB8D61-14E8-4966-9446-8B50C71E1A35}"/>
    <cellStyle name="%60 - Vurgu3 8 2 3" xfId="978" xr:uid="{4D85FA8D-5BF6-477F-B253-18B69C99D181}"/>
    <cellStyle name="%60 - Vurgu3 8 3" xfId="1344" xr:uid="{9370A579-3851-4B93-BBCD-1DE84C2A9E87}"/>
    <cellStyle name="%60 - Vurgu3 8 4" xfId="759" xr:uid="{054BA942-7416-4E1E-A50A-249C6A021ACB}"/>
    <cellStyle name="%60 - Vurgu3 9" xfId="199" xr:uid="{781A9871-84BF-43CF-A58F-FAD631D9C99D}"/>
    <cellStyle name="%60 - Vurgu3 9 2" xfId="478" xr:uid="{474EB5E0-B3CB-44A1-8DEB-3A9CD92AE58D}"/>
    <cellStyle name="%60 - Vurgu3 9 2 2" xfId="1575" xr:uid="{3D08429F-C7B7-4004-89F7-E08F86780AF3}"/>
    <cellStyle name="%60 - Vurgu3 9 2 3" xfId="1002" xr:uid="{682F709C-85AF-47C2-AAE0-B4C2F387D512}"/>
    <cellStyle name="%60 - Vurgu3 9 3" xfId="1368" xr:uid="{DFA001D2-8630-4348-ADEE-CE64FA97CF0F}"/>
    <cellStyle name="%60 - Vurgu3 9 4" xfId="783" xr:uid="{D4A84F8A-2AD5-469E-A662-1BEC5A1185B2}"/>
    <cellStyle name="%60 - Vurgu4" xfId="33" builtinId="44" customBuiltin="1"/>
    <cellStyle name="%60 - Vurgu4 10" xfId="224" xr:uid="{F5EF46FF-2902-4E09-A73C-8E544877F3FC}"/>
    <cellStyle name="%60 - Vurgu4 10 2" xfId="503" xr:uid="{E0052C6B-554B-4E6F-B214-8987CD565F8B}"/>
    <cellStyle name="%60 - Vurgu4 10 2 2" xfId="1598" xr:uid="{A2200D2C-F775-4DEF-A8FE-AF8E744B2094}"/>
    <cellStyle name="%60 - Vurgu4 10 2 3" xfId="1025" xr:uid="{00E24071-8A57-4D89-AC53-93754C797051}"/>
    <cellStyle name="%60 - Vurgu4 10 3" xfId="1391" xr:uid="{96CF64A3-4B40-4339-BB6E-177CEB1D7E34}"/>
    <cellStyle name="%60 - Vurgu4 10 4" xfId="806" xr:uid="{2C742D94-7955-40D7-ABFA-57EBF12E210B}"/>
    <cellStyle name="%60 - Vurgu4 11" xfId="246" xr:uid="{1F09259D-80FF-4BE9-A242-AC1727114B83}"/>
    <cellStyle name="%60 - Vurgu4 11 2" xfId="525" xr:uid="{434971DF-D3DA-4569-A115-1D097A03DD47}"/>
    <cellStyle name="%60 - Vurgu4 11 2 2" xfId="1113" xr:uid="{0AF6AD5C-9145-4056-95A9-574E1306D09D}"/>
    <cellStyle name="%60 - Vurgu4 11 3" xfId="1411" xr:uid="{56A5B3DE-BC14-4835-A41E-C34303E30C16}"/>
    <cellStyle name="%60 - Vurgu4 11 4" xfId="835" xr:uid="{EEC4FDF4-9D25-4515-B414-CA282876693C}"/>
    <cellStyle name="%60 - Vurgu4 12" xfId="268" xr:uid="{743D05B4-89D8-47CD-A31B-3DD0C4528C60}"/>
    <cellStyle name="%60 - Vurgu4 12 2" xfId="547" xr:uid="{64E39A0A-DC18-44C7-BA1D-D6FD66259F58}"/>
    <cellStyle name="%60 - Vurgu4 12 2 2" xfId="1134" xr:uid="{A4EF6615-2B69-49C1-AA3F-F5CB08CADEDD}"/>
    <cellStyle name="%60 - Vurgu4 12 3" xfId="1042" xr:uid="{747C615E-78CC-4FFA-95BF-F4E53CEC2898}"/>
    <cellStyle name="%60 - Vurgu4 13" xfId="290" xr:uid="{7EDF56BA-2195-4D9C-8EA0-B91753450F0F}"/>
    <cellStyle name="%60 - Vurgu4 13 2" xfId="569" xr:uid="{E3E8AC5C-057B-498D-880A-A1C983CE03D6}"/>
    <cellStyle name="%60 - Vurgu4 13 2 2" xfId="1156" xr:uid="{524CE877-4C2A-41D8-8946-770D14D2924D}"/>
    <cellStyle name="%60 - Vurgu4 13 3" xfId="1064" xr:uid="{C1938E0C-F4F4-4275-84D3-42100CD5396C}"/>
    <cellStyle name="%60 - Vurgu4 14" xfId="313" xr:uid="{038E0C06-AD7F-495A-9C52-89EE7D7D22BF}"/>
    <cellStyle name="%60 - Vurgu4 14 2" xfId="1086" xr:uid="{DED9A634-4B2F-402A-9749-08DAB906D8D8}"/>
    <cellStyle name="%60 - Vurgu4 15" xfId="592" xr:uid="{15526323-0A64-47A9-8DA0-7358A45E094E}"/>
    <cellStyle name="%60 - Vurgu4 15 2" xfId="1178" xr:uid="{3D2449B7-A583-4C6D-B89C-CAAFDEBBB974}"/>
    <cellStyle name="%60 - Vurgu4 16" xfId="1199" xr:uid="{AEF93EB7-F591-49AA-A4A4-518F153442B4}"/>
    <cellStyle name="%60 - Vurgu4 17" xfId="613" xr:uid="{507BD022-FE16-4780-832C-49B8D7A64AF3}"/>
    <cellStyle name="%60 - Vurgu4 18" xfId="1618" xr:uid="{BC0EF6CE-B369-4E7C-83A8-8DE4B4D82ABF}"/>
    <cellStyle name="%60 - Vurgu4 19" xfId="1638" xr:uid="{B4DEA51D-40D9-4892-9870-5D3F495F2F03}"/>
    <cellStyle name="%60 - Vurgu4 2" xfId="62" xr:uid="{D4A79C3F-41E1-49A3-9E2B-B04FC460EA80}"/>
    <cellStyle name="%60 - Vurgu4 2 2" xfId="341" xr:uid="{63440ABB-967B-4A11-ABBF-096E40355973}"/>
    <cellStyle name="%60 - Vurgu4 2 2 2" xfId="1434" xr:uid="{762BAE99-FB19-419E-B430-D6F5307388A5}"/>
    <cellStyle name="%60 - Vurgu4 2 2 3" xfId="858" xr:uid="{F680AA0B-3FBF-4E6B-A01D-6486D954F526}"/>
    <cellStyle name="%60 - Vurgu4 2 3" xfId="1224" xr:uid="{376CF3A2-FCA0-4A06-A6B1-C0F8427CE28F}"/>
    <cellStyle name="%60 - Vurgu4 2 4" xfId="639" xr:uid="{FE616516-22A3-4CCF-8E41-E9B874A87BDE}"/>
    <cellStyle name="%60 - Vurgu4 20" xfId="1658" xr:uid="{2AF56D04-7D44-4035-A861-35EDE36B1724}"/>
    <cellStyle name="%60 - Vurgu4 21" xfId="1678" xr:uid="{A4CD617A-9214-48A5-93ED-DEE169B9D468}"/>
    <cellStyle name="%60 - Vurgu4 22" xfId="1698" xr:uid="{813D4763-33A2-4FDB-BFF8-AC5E78649728}"/>
    <cellStyle name="%60 - Vurgu4 3" xfId="82" xr:uid="{C8D52FFD-B46F-4CC0-9B96-DFB6B3F7D6B4}"/>
    <cellStyle name="%60 - Vurgu4 3 2" xfId="361" xr:uid="{81BCC5BF-AEF8-493A-91B9-0445BE56BCB4}"/>
    <cellStyle name="%60 - Vurgu4 3 2 2" xfId="1454" xr:uid="{58939BC1-32B2-4AC9-B06C-2999C1CFD5ED}"/>
    <cellStyle name="%60 - Vurgu4 3 2 3" xfId="878" xr:uid="{8B3BD5B0-5E1F-4FCC-B4AE-4AFF9678B408}"/>
    <cellStyle name="%60 - Vurgu4 3 3" xfId="1244" xr:uid="{3E2A73E1-7123-4389-B4E2-F99AA5761802}"/>
    <cellStyle name="%60 - Vurgu4 3 4" xfId="659" xr:uid="{04B9E900-9198-40A7-995A-932064D20612}"/>
    <cellStyle name="%60 - Vurgu4 4" xfId="102" xr:uid="{463424FA-B31F-41DB-AC32-D5754EE06C5F}"/>
    <cellStyle name="%60 - Vurgu4 4 2" xfId="381" xr:uid="{6276F1B7-8DA7-4FB6-A2FC-33D81B1B4B0F}"/>
    <cellStyle name="%60 - Vurgu4 4 2 2" xfId="1474" xr:uid="{BC742739-91F2-4014-B70A-31CFDE1134A7}"/>
    <cellStyle name="%60 - Vurgu4 4 2 3" xfId="898" xr:uid="{85456B88-C682-468B-A9B5-BC6C59051BA4}"/>
    <cellStyle name="%60 - Vurgu4 4 3" xfId="1264" xr:uid="{B83589CE-89E6-4E11-BA5E-E1B0FA3E815E}"/>
    <cellStyle name="%60 - Vurgu4 4 4" xfId="679" xr:uid="{6C10C813-4E91-4CF0-834A-ED7035BD6C0A}"/>
    <cellStyle name="%60 - Vurgu4 5" xfId="122" xr:uid="{5493D90A-9648-439C-ADA1-D78729A35E64}"/>
    <cellStyle name="%60 - Vurgu4 5 2" xfId="401" xr:uid="{16F26231-9664-4447-82A0-B9D0028A3F38}"/>
    <cellStyle name="%60 - Vurgu4 5 2 2" xfId="1494" xr:uid="{9B8CDE35-341A-4089-BBE6-FD9017171EE0}"/>
    <cellStyle name="%60 - Vurgu4 5 2 3" xfId="918" xr:uid="{BE90FA69-9296-4C5A-B55F-16135B77FD9D}"/>
    <cellStyle name="%60 - Vurgu4 5 3" xfId="1284" xr:uid="{7B9C0D1E-8C02-4482-A4DC-4CBB5648A7D6}"/>
    <cellStyle name="%60 - Vurgu4 5 4" xfId="699" xr:uid="{F7E22815-032C-49D7-8DE1-1354CF28560D}"/>
    <cellStyle name="%60 - Vurgu4 6" xfId="142" xr:uid="{0DBBAF57-EDD5-4427-8617-9588D1894715}"/>
    <cellStyle name="%60 - Vurgu4 6 2" xfId="421" xr:uid="{E3B05971-D42B-46B8-BEFA-E8BCD941EF63}"/>
    <cellStyle name="%60 - Vurgu4 6 2 2" xfId="1514" xr:uid="{D80B5E82-3365-4B23-9EB1-33E99DE6BB04}"/>
    <cellStyle name="%60 - Vurgu4 6 2 3" xfId="938" xr:uid="{55449C22-1C21-40E3-BC6D-9B9C38B8A493}"/>
    <cellStyle name="%60 - Vurgu4 6 3" xfId="1304" xr:uid="{3D3788E0-5715-4F96-AFBA-BD06DDC0F5E6}"/>
    <cellStyle name="%60 - Vurgu4 6 4" xfId="719" xr:uid="{6F4B4B61-B426-40F3-86B4-03C04129CBA5}"/>
    <cellStyle name="%60 - Vurgu4 7" xfId="162" xr:uid="{B999DE79-6393-41C5-8F01-48A114DC3E9D}"/>
    <cellStyle name="%60 - Vurgu4 7 2" xfId="441" xr:uid="{281B90BC-BCA9-4BDA-BE50-CF1C87411AA0}"/>
    <cellStyle name="%60 - Vurgu4 7 2 2" xfId="1533" xr:uid="{A8B63B37-C5AA-4147-9677-8F22245F2E26}"/>
    <cellStyle name="%60 - Vurgu4 7 2 3" xfId="958" xr:uid="{58EEA8EB-B4CF-433C-ADEA-58649994685C}"/>
    <cellStyle name="%60 - Vurgu4 7 3" xfId="1324" xr:uid="{46FB2F97-CF30-4195-9EDD-D4381D0C3230}"/>
    <cellStyle name="%60 - Vurgu4 7 4" xfId="739" xr:uid="{7360F5C3-4A21-4270-B803-241A7A6B8E2F}"/>
    <cellStyle name="%60 - Vurgu4 8" xfId="182" xr:uid="{501BAE85-5E6A-45DB-B64C-E3416957C4AC}"/>
    <cellStyle name="%60 - Vurgu4 8 2" xfId="461" xr:uid="{C239F8E8-C661-43FD-9CD8-7E780ED8A62C}"/>
    <cellStyle name="%60 - Vurgu4 8 2 2" xfId="1556" xr:uid="{8DCAE2E9-7575-455C-AC82-E2DB35999A1F}"/>
    <cellStyle name="%60 - Vurgu4 8 2 3" xfId="981" xr:uid="{F7BCE10E-8294-4234-8FE7-BC38361C3C5A}"/>
    <cellStyle name="%60 - Vurgu4 8 3" xfId="1347" xr:uid="{C8936C1E-F23A-42B1-BD0D-1ECB43169EBD}"/>
    <cellStyle name="%60 - Vurgu4 8 4" xfId="762" xr:uid="{A187C694-A486-4234-968A-70BEC5E1E9D2}"/>
    <cellStyle name="%60 - Vurgu4 9" xfId="202" xr:uid="{AF90D1CD-A047-4B73-85DE-BC4FB47807C0}"/>
    <cellStyle name="%60 - Vurgu4 9 2" xfId="481" xr:uid="{796BDE13-808E-423C-8CD8-20B727EB1B07}"/>
    <cellStyle name="%60 - Vurgu4 9 2 2" xfId="1578" xr:uid="{3F3E6BBB-F170-4593-AB78-9249F45FB6CC}"/>
    <cellStyle name="%60 - Vurgu4 9 2 3" xfId="1005" xr:uid="{ACF6622E-EC47-462D-B70A-07314F62D214}"/>
    <cellStyle name="%60 - Vurgu4 9 3" xfId="1371" xr:uid="{5F6D6592-1052-4749-A13B-C5D293975045}"/>
    <cellStyle name="%60 - Vurgu4 9 4" xfId="786" xr:uid="{5E121B42-3995-4F69-906A-F32DD65F960E}"/>
    <cellStyle name="%60 - Vurgu5" xfId="37" builtinId="48" customBuiltin="1"/>
    <cellStyle name="%60 - Vurgu5 10" xfId="227" xr:uid="{62C4C2BD-72C9-46BA-86A3-55D88785E84E}"/>
    <cellStyle name="%60 - Vurgu5 10 2" xfId="506" xr:uid="{3D4F2DFA-46AF-4AE8-98C7-1A4A73CB7044}"/>
    <cellStyle name="%60 - Vurgu5 10 2 2" xfId="1601" xr:uid="{C71D065C-1519-4179-ADCD-E1AFDED630BA}"/>
    <cellStyle name="%60 - Vurgu5 10 2 3" xfId="1028" xr:uid="{0F0900C1-E8A2-484D-8FCB-63A8706B8F1F}"/>
    <cellStyle name="%60 - Vurgu5 10 3" xfId="1394" xr:uid="{D0521E92-A9C7-46BA-881A-56394CCFBE92}"/>
    <cellStyle name="%60 - Vurgu5 10 4" xfId="809" xr:uid="{5B0CEED5-8EDF-46DE-B441-500FFEA5BFA2}"/>
    <cellStyle name="%60 - Vurgu5 11" xfId="249" xr:uid="{3CA58053-F24F-43B3-9697-71338512343C}"/>
    <cellStyle name="%60 - Vurgu5 11 2" xfId="528" xr:uid="{8BFA1F24-1816-4856-84D3-0943673DC2CA}"/>
    <cellStyle name="%60 - Vurgu5 11 2 2" xfId="1116" xr:uid="{3E491703-4316-404D-B893-093A94DC61EA}"/>
    <cellStyle name="%60 - Vurgu5 11 3" xfId="1414" xr:uid="{ACE8BFCC-FC62-4F49-8120-295523FD962A}"/>
    <cellStyle name="%60 - Vurgu5 11 4" xfId="838" xr:uid="{B4E79F8E-CF97-42DE-BAE2-4B84057BF8F7}"/>
    <cellStyle name="%60 - Vurgu5 12" xfId="271" xr:uid="{FB557B8C-E711-4573-9966-16D1DA6CDCD1}"/>
    <cellStyle name="%60 - Vurgu5 12 2" xfId="550" xr:uid="{DDB7C93B-A8D1-4B89-96E0-AF926FB2CE7C}"/>
    <cellStyle name="%60 - Vurgu5 12 2 2" xfId="1137" xr:uid="{61ADFE23-8AF0-429E-BB97-D988CF5913C6}"/>
    <cellStyle name="%60 - Vurgu5 12 3" xfId="1045" xr:uid="{CC0D31A1-2928-48CF-94AE-C972E5A1B437}"/>
    <cellStyle name="%60 - Vurgu5 13" xfId="293" xr:uid="{7912D979-C193-4E4E-8950-8C037168A377}"/>
    <cellStyle name="%60 - Vurgu5 13 2" xfId="572" xr:uid="{B5A165C1-A39F-44BD-A76F-EFE08C6C8A42}"/>
    <cellStyle name="%60 - Vurgu5 13 2 2" xfId="1159" xr:uid="{67ADA9D6-D4E3-4DAE-862A-4E984B6DCE6E}"/>
    <cellStyle name="%60 - Vurgu5 13 3" xfId="1067" xr:uid="{F0B6FF9A-4178-4E94-9F84-FC3F8CA2C83B}"/>
    <cellStyle name="%60 - Vurgu5 14" xfId="316" xr:uid="{AD96935D-5C88-4A70-BD0E-FBC1F1A368A2}"/>
    <cellStyle name="%60 - Vurgu5 14 2" xfId="1089" xr:uid="{37FCA4A0-FC6E-45C1-82D9-288539FB04C2}"/>
    <cellStyle name="%60 - Vurgu5 15" xfId="595" xr:uid="{6A9FAF2D-8591-4E70-AC0F-654399EA5F61}"/>
    <cellStyle name="%60 - Vurgu5 15 2" xfId="1181" xr:uid="{880F222A-F7BF-4E53-94BF-E129E471EF2D}"/>
    <cellStyle name="%60 - Vurgu5 16" xfId="1202" xr:uid="{928CEC28-E37E-4A0B-B64D-4FD7EF242C4F}"/>
    <cellStyle name="%60 - Vurgu5 17" xfId="616" xr:uid="{3C07C740-DEFD-4C8A-B3A7-5DF198B66084}"/>
    <cellStyle name="%60 - Vurgu5 18" xfId="1621" xr:uid="{5DD05F49-CC4C-45A4-81EA-DBF86733684F}"/>
    <cellStyle name="%60 - Vurgu5 19" xfId="1641" xr:uid="{DD12683B-FEB6-4F77-8026-D1788A20F65B}"/>
    <cellStyle name="%60 - Vurgu5 2" xfId="65" xr:uid="{AEBDEF08-873D-4259-999F-5FCA63B9CDE5}"/>
    <cellStyle name="%60 - Vurgu5 2 2" xfId="344" xr:uid="{72B5FA39-E6FB-49A4-B85B-8FF9FC567E50}"/>
    <cellStyle name="%60 - Vurgu5 2 2 2" xfId="1437" xr:uid="{A9A9128F-8E88-4770-B2D0-10CD467BFF87}"/>
    <cellStyle name="%60 - Vurgu5 2 2 3" xfId="861" xr:uid="{59B6A301-61BC-48D6-AE05-184A11F09344}"/>
    <cellStyle name="%60 - Vurgu5 2 3" xfId="1227" xr:uid="{B3CF288B-AABE-4272-9AA1-17ADBFC70E42}"/>
    <cellStyle name="%60 - Vurgu5 2 4" xfId="642" xr:uid="{347194A5-1C70-4820-A374-A522F9B1FFA3}"/>
    <cellStyle name="%60 - Vurgu5 20" xfId="1661" xr:uid="{D160B71A-ECDD-4EBA-92DE-9094ADAC1E6E}"/>
    <cellStyle name="%60 - Vurgu5 21" xfId="1681" xr:uid="{E1C04CA0-39C3-4F98-8A6F-2CB972F735CC}"/>
    <cellStyle name="%60 - Vurgu5 22" xfId="1701" xr:uid="{B77D3691-3F9C-40F9-9E7E-F72F4D73BB40}"/>
    <cellStyle name="%60 - Vurgu5 3" xfId="85" xr:uid="{D6C98FDB-D21E-495F-88AE-125F19EC1F21}"/>
    <cellStyle name="%60 - Vurgu5 3 2" xfId="364" xr:uid="{94A36F5A-773C-4E39-B14F-262753EC4A0E}"/>
    <cellStyle name="%60 - Vurgu5 3 2 2" xfId="1457" xr:uid="{A7BFE4A6-311B-48BC-AF95-137266C83FEB}"/>
    <cellStyle name="%60 - Vurgu5 3 2 3" xfId="881" xr:uid="{85829B02-9012-45A9-8BCA-F1A063D797F8}"/>
    <cellStyle name="%60 - Vurgu5 3 3" xfId="1247" xr:uid="{7318A771-1C78-4191-B65B-9537EBAA048F}"/>
    <cellStyle name="%60 - Vurgu5 3 4" xfId="662" xr:uid="{26630D43-A321-408C-BC57-541B2E841D2D}"/>
    <cellStyle name="%60 - Vurgu5 4" xfId="105" xr:uid="{8DA63458-68C0-4ADC-8628-43FFFAE99124}"/>
    <cellStyle name="%60 - Vurgu5 4 2" xfId="384" xr:uid="{63046383-3BAD-4621-A84C-7B7AD4A3224E}"/>
    <cellStyle name="%60 - Vurgu5 4 2 2" xfId="1477" xr:uid="{E3324B87-827D-4589-BA13-E3117970B27F}"/>
    <cellStyle name="%60 - Vurgu5 4 2 3" xfId="901" xr:uid="{07AB1865-8EC2-488B-AD5C-D062A9D67F5B}"/>
    <cellStyle name="%60 - Vurgu5 4 3" xfId="1267" xr:uid="{10A0FE89-A628-4649-A90B-EE8713241FCF}"/>
    <cellStyle name="%60 - Vurgu5 4 4" xfId="682" xr:uid="{F9002CB9-8381-4E40-AB67-55A93EB50A23}"/>
    <cellStyle name="%60 - Vurgu5 5" xfId="125" xr:uid="{517D20DB-0834-4F1C-9633-0C6F8E431E0D}"/>
    <cellStyle name="%60 - Vurgu5 5 2" xfId="404" xr:uid="{7BC13EA0-318D-4EF9-9BD6-B04D0993AC2A}"/>
    <cellStyle name="%60 - Vurgu5 5 2 2" xfId="1497" xr:uid="{0EF53CBF-8F05-4866-B98F-D5227722A350}"/>
    <cellStyle name="%60 - Vurgu5 5 2 3" xfId="921" xr:uid="{2C645024-D9A3-4748-8B53-F1E75404CEBA}"/>
    <cellStyle name="%60 - Vurgu5 5 3" xfId="1287" xr:uid="{44E211B0-281D-45F6-BE4F-C88BDBE4EDCF}"/>
    <cellStyle name="%60 - Vurgu5 5 4" xfId="702" xr:uid="{F8CA2191-521C-4609-914C-DD120600F2CB}"/>
    <cellStyle name="%60 - Vurgu5 6" xfId="145" xr:uid="{DA805059-8A83-48AF-A337-B4AF6F0DCE25}"/>
    <cellStyle name="%60 - Vurgu5 6 2" xfId="424" xr:uid="{17107980-9038-4F79-A75F-E101616D6B0E}"/>
    <cellStyle name="%60 - Vurgu5 6 2 2" xfId="1517" xr:uid="{E73D60D3-886C-4161-82FA-A55628F9F325}"/>
    <cellStyle name="%60 - Vurgu5 6 2 3" xfId="941" xr:uid="{73B110BE-CE79-418D-AFA9-4AA8847C9EDA}"/>
    <cellStyle name="%60 - Vurgu5 6 3" xfId="1307" xr:uid="{3869001D-866C-4F39-856C-698E6892B0F4}"/>
    <cellStyle name="%60 - Vurgu5 6 4" xfId="722" xr:uid="{9D185889-DB8F-4422-A600-598F9EF4580C}"/>
    <cellStyle name="%60 - Vurgu5 7" xfId="165" xr:uid="{22470389-F9F2-4FC8-8DB5-C37F0718F406}"/>
    <cellStyle name="%60 - Vurgu5 7 2" xfId="444" xr:uid="{B8B9379E-C9A0-4FE9-A45D-5BD0EE400FF8}"/>
    <cellStyle name="%60 - Vurgu5 7 2 2" xfId="1536" xr:uid="{6D04167F-D2DE-4269-A5B3-556ED0777A22}"/>
    <cellStyle name="%60 - Vurgu5 7 2 3" xfId="961" xr:uid="{7F348FFF-C89C-467A-9B6C-B9D10E87D7EA}"/>
    <cellStyle name="%60 - Vurgu5 7 3" xfId="1327" xr:uid="{A5E1A2CE-8175-4DDD-982A-EBD570A571D9}"/>
    <cellStyle name="%60 - Vurgu5 7 4" xfId="742" xr:uid="{4EB7B341-C0AE-4E8B-8C84-3DF7F97D0EF1}"/>
    <cellStyle name="%60 - Vurgu5 8" xfId="185" xr:uid="{88DC79B3-06F3-4AB4-97CF-F0E7482B416C}"/>
    <cellStyle name="%60 - Vurgu5 8 2" xfId="464" xr:uid="{2501E054-5D31-4863-A8C6-FF052A3965AD}"/>
    <cellStyle name="%60 - Vurgu5 8 2 2" xfId="1559" xr:uid="{7FF5769D-F2DE-451B-B988-ED5521B6551E}"/>
    <cellStyle name="%60 - Vurgu5 8 2 3" xfId="984" xr:uid="{44E84BEE-71E5-4385-A1AE-2CA2672C7508}"/>
    <cellStyle name="%60 - Vurgu5 8 3" xfId="1350" xr:uid="{7CB2B256-C70E-4748-AD6B-9CA4CEA2F56A}"/>
    <cellStyle name="%60 - Vurgu5 8 4" xfId="765" xr:uid="{282AD2F1-3EC4-4A16-9CA9-DD61F91A66E8}"/>
    <cellStyle name="%60 - Vurgu5 9" xfId="205" xr:uid="{01F23454-4DA1-4A90-8DD0-13725A0424F3}"/>
    <cellStyle name="%60 - Vurgu5 9 2" xfId="484" xr:uid="{EDE4A840-5028-425E-A0C7-7F30B305CE95}"/>
    <cellStyle name="%60 - Vurgu5 9 2 2" xfId="1581" xr:uid="{0647C169-15FD-42AD-870C-67EB3C33C205}"/>
    <cellStyle name="%60 - Vurgu5 9 2 3" xfId="1008" xr:uid="{5753A89A-0019-42B2-A4B4-DAF1F856FE88}"/>
    <cellStyle name="%60 - Vurgu5 9 3" xfId="1374" xr:uid="{98AFE897-BCF8-4F35-9F70-F0373E3CCDC8}"/>
    <cellStyle name="%60 - Vurgu5 9 4" xfId="789" xr:uid="{11EB2480-3F50-418C-AA20-A6EE00CC4BE6}"/>
    <cellStyle name="%60 - Vurgu6" xfId="41" builtinId="52" customBuiltin="1"/>
    <cellStyle name="%60 - Vurgu6 10" xfId="230" xr:uid="{714791CC-1801-46C8-93A8-8BD0254CB9ED}"/>
    <cellStyle name="%60 - Vurgu6 10 2" xfId="509" xr:uid="{3563FF3E-3C45-49ED-A6EF-2F06F7FB2AA2}"/>
    <cellStyle name="%60 - Vurgu6 10 2 2" xfId="1604" xr:uid="{53A4A099-0BD7-47C4-BD58-E26BE90F2D2C}"/>
    <cellStyle name="%60 - Vurgu6 10 2 3" xfId="1031" xr:uid="{E20C8B90-EE05-4A3F-8B5A-554D771D3569}"/>
    <cellStyle name="%60 - Vurgu6 10 3" xfId="1397" xr:uid="{8F0CD7E7-53E9-4220-9254-4AC9ED50DA0C}"/>
    <cellStyle name="%60 - Vurgu6 10 4" xfId="812" xr:uid="{FBBE68CA-FD6B-4E28-9EFE-FD009D5FF4E8}"/>
    <cellStyle name="%60 - Vurgu6 11" xfId="252" xr:uid="{3D1B51F1-CC1E-4487-8E84-579015E8B26D}"/>
    <cellStyle name="%60 - Vurgu6 11 2" xfId="531" xr:uid="{C7F7A4C1-789F-40DE-A7B4-E698D7023DF8}"/>
    <cellStyle name="%60 - Vurgu6 11 2 2" xfId="1119" xr:uid="{2006FBA0-6182-4C80-94E2-BC9401F57630}"/>
    <cellStyle name="%60 - Vurgu6 11 3" xfId="1417" xr:uid="{D8DDD65F-F0A3-4F38-ABFA-31847C2CF9B6}"/>
    <cellStyle name="%60 - Vurgu6 11 4" xfId="841" xr:uid="{5454BC2B-7E72-4F19-92DC-3D09338E08F2}"/>
    <cellStyle name="%60 - Vurgu6 12" xfId="274" xr:uid="{957B0737-86CA-4C9F-8E24-BA107D112C34}"/>
    <cellStyle name="%60 - Vurgu6 12 2" xfId="553" xr:uid="{C5C4050E-3451-4200-911A-F3481147EDDE}"/>
    <cellStyle name="%60 - Vurgu6 12 2 2" xfId="1140" xr:uid="{E0F46D70-2D5F-4C47-9168-A80A35F739BE}"/>
    <cellStyle name="%60 - Vurgu6 12 3" xfId="1048" xr:uid="{DE5CF524-97AE-4627-B50B-506C35458351}"/>
    <cellStyle name="%60 - Vurgu6 13" xfId="296" xr:uid="{991A7594-879A-4F54-8C03-0299DFC5EDE3}"/>
    <cellStyle name="%60 - Vurgu6 13 2" xfId="575" xr:uid="{F7CBA273-7512-4746-9584-C68F32B045F4}"/>
    <cellStyle name="%60 - Vurgu6 13 2 2" xfId="1162" xr:uid="{2CFC4E63-19D7-4D52-9207-C90ECF0E5B79}"/>
    <cellStyle name="%60 - Vurgu6 13 3" xfId="1070" xr:uid="{67E8A83B-FCC7-4359-ADCD-C6354F2D9737}"/>
    <cellStyle name="%60 - Vurgu6 14" xfId="319" xr:uid="{412C4A4F-3A3D-48CB-A7FF-1562E5EDA075}"/>
    <cellStyle name="%60 - Vurgu6 14 2" xfId="1092" xr:uid="{AE4F8734-9ED7-493A-92EA-4FA46CC103D4}"/>
    <cellStyle name="%60 - Vurgu6 15" xfId="598" xr:uid="{057766DC-693A-402D-A57E-312E24149402}"/>
    <cellStyle name="%60 - Vurgu6 15 2" xfId="1184" xr:uid="{288DB304-E7B8-4B23-B8A8-6328A0C9FB9E}"/>
    <cellStyle name="%60 - Vurgu6 16" xfId="1205" xr:uid="{359FEC7E-A705-4BD4-AFA2-FD5F5B502295}"/>
    <cellStyle name="%60 - Vurgu6 17" xfId="619" xr:uid="{9584433E-42FD-4163-9817-C2E030DEA5FE}"/>
    <cellStyle name="%60 - Vurgu6 18" xfId="1624" xr:uid="{97873C5D-05BD-4D72-B8D8-43A463750360}"/>
    <cellStyle name="%60 - Vurgu6 19" xfId="1644" xr:uid="{8984C837-CBC5-422D-96D7-2A0FC666821C}"/>
    <cellStyle name="%60 - Vurgu6 2" xfId="68" xr:uid="{59D4DD83-86F1-441F-B076-9E66181B13D6}"/>
    <cellStyle name="%60 - Vurgu6 2 2" xfId="347" xr:uid="{1F3BF36C-AFB7-49F7-B9CC-C237B2492DA3}"/>
    <cellStyle name="%60 - Vurgu6 2 2 2" xfId="1440" xr:uid="{DDD4AECE-E467-430A-98A6-F510434FE777}"/>
    <cellStyle name="%60 - Vurgu6 2 2 3" xfId="864" xr:uid="{8F5FA1E6-F5FF-484C-A22F-297EC54507CE}"/>
    <cellStyle name="%60 - Vurgu6 2 3" xfId="1230" xr:uid="{A8B2A401-23E4-4A17-9395-89E4ECBA469C}"/>
    <cellStyle name="%60 - Vurgu6 2 4" xfId="645" xr:uid="{A53360BB-CE69-4015-9BAE-1507CDBC1443}"/>
    <cellStyle name="%60 - Vurgu6 20" xfId="1664" xr:uid="{666A466F-4EED-4D3C-9B0D-566548E6BDF5}"/>
    <cellStyle name="%60 - Vurgu6 21" xfId="1684" xr:uid="{BDEA0011-DA8D-402F-AD17-23AA07D14444}"/>
    <cellStyle name="%60 - Vurgu6 22" xfId="1704" xr:uid="{E4503352-77B8-4D51-843D-F4C1502668D4}"/>
    <cellStyle name="%60 - Vurgu6 3" xfId="88" xr:uid="{2BCDCB93-F906-4A87-8A44-1C61221CB3FA}"/>
    <cellStyle name="%60 - Vurgu6 3 2" xfId="367" xr:uid="{C7F3AF27-F617-4928-A08F-BC8D92BA94AE}"/>
    <cellStyle name="%60 - Vurgu6 3 2 2" xfId="1460" xr:uid="{A1490878-15DB-4900-9615-7BE5F1E9FF8A}"/>
    <cellStyle name="%60 - Vurgu6 3 2 3" xfId="884" xr:uid="{F4FE5762-4769-4D2B-B7ED-E5D5DFF89DF7}"/>
    <cellStyle name="%60 - Vurgu6 3 3" xfId="1250" xr:uid="{FFB54818-FC74-4559-A17B-ABE512BB1528}"/>
    <cellStyle name="%60 - Vurgu6 3 4" xfId="665" xr:uid="{2B0BA5F0-5FA9-4AB8-8C1A-C6BC0FCD0443}"/>
    <cellStyle name="%60 - Vurgu6 4" xfId="108" xr:uid="{D79A70AE-5392-47DE-AB8E-0F237BC4CC8E}"/>
    <cellStyle name="%60 - Vurgu6 4 2" xfId="387" xr:uid="{E03BAC7E-8607-4625-9D0F-B97478D82497}"/>
    <cellStyle name="%60 - Vurgu6 4 2 2" xfId="1480" xr:uid="{39AE06B6-96C8-4F27-812B-1F5065FE0EE4}"/>
    <cellStyle name="%60 - Vurgu6 4 2 3" xfId="904" xr:uid="{E79EA5B9-352D-40CA-904A-5AD7368649E5}"/>
    <cellStyle name="%60 - Vurgu6 4 3" xfId="1270" xr:uid="{7EF164F6-FE77-4CD7-8EEC-0B5008040034}"/>
    <cellStyle name="%60 - Vurgu6 4 4" xfId="685" xr:uid="{A39D6AFA-70E2-4A8C-AAA3-C905444FA549}"/>
    <cellStyle name="%60 - Vurgu6 5" xfId="128" xr:uid="{B79A285D-343F-4859-AF75-716D68C20B0A}"/>
    <cellStyle name="%60 - Vurgu6 5 2" xfId="407" xr:uid="{C5F18977-78AB-4392-9900-26188CD9FCD5}"/>
    <cellStyle name="%60 - Vurgu6 5 2 2" xfId="1500" xr:uid="{348CAF1C-B531-4E30-9935-7FC62370B1AB}"/>
    <cellStyle name="%60 - Vurgu6 5 2 3" xfId="924" xr:uid="{F96A45F2-CE8B-4EDF-9C11-F3BE642EC77A}"/>
    <cellStyle name="%60 - Vurgu6 5 3" xfId="1290" xr:uid="{09C89161-6AA9-4A33-9F57-420AB621C768}"/>
    <cellStyle name="%60 - Vurgu6 5 4" xfId="705" xr:uid="{2E94B467-BA7D-46C7-892A-82CD47B00117}"/>
    <cellStyle name="%60 - Vurgu6 6" xfId="148" xr:uid="{75A99670-E597-4FE7-BF09-A84BFE1A79B5}"/>
    <cellStyle name="%60 - Vurgu6 6 2" xfId="427" xr:uid="{3364C896-1A8C-4615-B75B-917022C8D169}"/>
    <cellStyle name="%60 - Vurgu6 6 2 2" xfId="1520" xr:uid="{7FB36376-FCB8-4BFD-956D-3B7BDFAC4ED8}"/>
    <cellStyle name="%60 - Vurgu6 6 2 3" xfId="944" xr:uid="{D0C8E06D-B5E7-45FC-A965-3D1F1FA76E6C}"/>
    <cellStyle name="%60 - Vurgu6 6 3" xfId="1310" xr:uid="{15C9A7B8-6C92-47C9-A56F-A2E1B886A1AB}"/>
    <cellStyle name="%60 - Vurgu6 6 4" xfId="725" xr:uid="{7D411855-9B5D-4DEE-9814-0B434ED877E1}"/>
    <cellStyle name="%60 - Vurgu6 7" xfId="168" xr:uid="{9FAE21FE-6F6A-479C-A355-70DD7808DE1D}"/>
    <cellStyle name="%60 - Vurgu6 7 2" xfId="447" xr:uid="{41832313-A905-4E7D-9A6D-65EC63EF8D87}"/>
    <cellStyle name="%60 - Vurgu6 7 2 2" xfId="1539" xr:uid="{5954FBBA-AFEE-43DF-B456-42FEE13E214C}"/>
    <cellStyle name="%60 - Vurgu6 7 2 3" xfId="964" xr:uid="{AA9B379D-9279-474A-967F-4D6A8A4F37EF}"/>
    <cellStyle name="%60 - Vurgu6 7 3" xfId="1330" xr:uid="{DD1BA806-152F-4683-86C1-0197EE45574B}"/>
    <cellStyle name="%60 - Vurgu6 7 4" xfId="745" xr:uid="{00206B52-4E4D-4B4C-B69B-AD514F9A4BBF}"/>
    <cellStyle name="%60 - Vurgu6 8" xfId="188" xr:uid="{D6CCD7AF-0550-4C35-AB13-0AB62B83A412}"/>
    <cellStyle name="%60 - Vurgu6 8 2" xfId="467" xr:uid="{C20D1AD0-81B2-4D50-BC16-A0DC750A9C5A}"/>
    <cellStyle name="%60 - Vurgu6 8 2 2" xfId="1562" xr:uid="{27E90C5A-A228-46C3-ADA3-A1222E62F74B}"/>
    <cellStyle name="%60 - Vurgu6 8 2 3" xfId="987" xr:uid="{9C6C5305-035D-4BA7-A1CB-0405597C2989}"/>
    <cellStyle name="%60 - Vurgu6 8 3" xfId="1353" xr:uid="{0908917C-C2C3-402F-A77B-284E5C1D983D}"/>
    <cellStyle name="%60 - Vurgu6 8 4" xfId="768" xr:uid="{953B0D45-2560-4B7A-9DC1-5E43908D890F}"/>
    <cellStyle name="%60 - Vurgu6 9" xfId="208" xr:uid="{746AFCB3-BB2B-4DC3-AE7A-18C39BC27423}"/>
    <cellStyle name="%60 - Vurgu6 9 2" xfId="487" xr:uid="{DDC9A8B2-B869-4470-8A21-ECC702E8B515}"/>
    <cellStyle name="%60 - Vurgu6 9 2 2" xfId="1584" xr:uid="{E576EECF-CE81-466A-9672-9B6AF925B751}"/>
    <cellStyle name="%60 - Vurgu6 9 2 3" xfId="1011" xr:uid="{0F0CD812-13F4-42CF-A896-FB0179F0AFFA}"/>
    <cellStyle name="%60 - Vurgu6 9 3" xfId="1377" xr:uid="{4BD7467C-A333-4730-B190-59511BCE7108}"/>
    <cellStyle name="%60 - Vurgu6 9 4" xfId="792" xr:uid="{D844AF19-79F4-46C2-8044-A772E239C6CA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22" xr:uid="{1EA4E477-825E-457A-8268-AD4730FAD02A}"/>
    <cellStyle name="Normal 10 2 2" xfId="1540" xr:uid="{3341DB44-0C0C-4C0B-A5C8-A7D67BE19366}"/>
    <cellStyle name="Normal 10 2 3" xfId="965" xr:uid="{6C391493-2402-46C8-8DC9-5F0690CD707D}"/>
    <cellStyle name="Normal 10 3" xfId="1331" xr:uid="{18712572-BA48-403C-A172-54D66ABCB730}"/>
    <cellStyle name="Normal 10 4" xfId="746" xr:uid="{AA249B52-80CB-4689-8135-C87CBBC439C3}"/>
    <cellStyle name="Normal 11" xfId="149" xr:uid="{D7A19263-9FE8-4CA6-B11D-327FF3721C92}"/>
    <cellStyle name="Normal 11 2" xfId="428" xr:uid="{DA9DFD59-8C71-431F-80A1-D24AA1C349E1}"/>
    <cellStyle name="Normal 11 2 2" xfId="1541" xr:uid="{5318FC22-4B5C-4FF2-AF2E-456CEA722165}"/>
    <cellStyle name="Normal 11 2 3" xfId="966" xr:uid="{C20CBD60-C805-47A4-AF7B-67338F343E7A}"/>
    <cellStyle name="Normal 11 3" xfId="1332" xr:uid="{CC3D5DF0-237A-47EE-A5D0-A050899DD7A3}"/>
    <cellStyle name="Normal 11 4" xfId="747" xr:uid="{AD22DF4D-C77E-494A-9256-82DCF8E50DFC}"/>
    <cellStyle name="Normal 12" xfId="169" xr:uid="{A86B3D1F-AB99-4B63-82E1-57EDD04E0BDF}"/>
    <cellStyle name="Normal 12 2" xfId="448" xr:uid="{29ED9E4F-3D7C-49C2-B843-946E264C91EE}"/>
    <cellStyle name="Normal 12 2 2" xfId="1543" xr:uid="{6B1D459F-7B2D-4F33-B7F1-2410D4FBFF35}"/>
    <cellStyle name="Normal 12 2 3" xfId="968" xr:uid="{313274A4-2127-4BFE-9E3F-181F2913C5F2}"/>
    <cellStyle name="Normal 12 3" xfId="1334" xr:uid="{575374A4-7539-4AF4-829D-E70B5323E586}"/>
    <cellStyle name="Normal 12 4" xfId="749" xr:uid="{EB53BF4B-EC5E-4437-BA63-813FD521BFE5}"/>
    <cellStyle name="Normal 13" xfId="189" xr:uid="{BCAAEAE0-58AF-4C0A-8A30-2234FC12F0B4}"/>
    <cellStyle name="Normal 13 2" xfId="468" xr:uid="{FCBBFDA3-FD76-424D-8E74-6981E2E8B819}"/>
    <cellStyle name="Normal 13 2 2" xfId="1542" xr:uid="{33EA835B-DDE1-4CD6-86BC-0F85F7E26A34}"/>
    <cellStyle name="Normal 13 2 3" xfId="967" xr:uid="{73EFD39B-B02B-4FB5-8E11-06C926504F93}"/>
    <cellStyle name="Normal 13 3" xfId="1333" xr:uid="{40B96F29-82F7-4719-9A21-5BD1D4CFC98F}"/>
    <cellStyle name="Normal 13 4" xfId="748" xr:uid="{0349E5D0-93D2-4AEC-9869-3E80DC235526}"/>
    <cellStyle name="Normal 14" xfId="209" xr:uid="{872517C3-299C-4D79-A4BD-E1B947CCA0C0}"/>
    <cellStyle name="Normal 14 2" xfId="488" xr:uid="{FE4D1768-510B-4140-9851-4EEA00AE2590}"/>
    <cellStyle name="Normal 14 2 2" xfId="1565" xr:uid="{485BAF9D-B221-4E92-B6C1-0FD2C7443F4F}"/>
    <cellStyle name="Normal 14 2 3" xfId="992" xr:uid="{B589FE97-B151-4EC0-B0F3-7F57A1423DC3}"/>
    <cellStyle name="Normal 14 3" xfId="1358" xr:uid="{5D6DDD1A-D1EB-4977-8067-1B0BB98F46F3}"/>
    <cellStyle name="Normal 14 4" xfId="773" xr:uid="{717E9C5B-A524-4C1F-BD80-48184EE5A6AD}"/>
    <cellStyle name="Normal 15" xfId="211" xr:uid="{D6F32D87-C7A0-45EC-A30C-0688EACE1A47}"/>
    <cellStyle name="Normal 15 2" xfId="490" xr:uid="{50B7FE7B-7C89-45F0-B962-737CD0B86107}"/>
    <cellStyle name="Normal 15 2 2" xfId="1585" xr:uid="{05164D63-68DF-45E0-9C2C-CED300B82224}"/>
    <cellStyle name="Normal 15 2 3" xfId="1012" xr:uid="{B3815F26-7F5E-40F8-B891-88778D4F1260}"/>
    <cellStyle name="Normal 15 3" xfId="1378" xr:uid="{01471118-6FAE-4AB9-957A-A1E2F34D863B}"/>
    <cellStyle name="Normal 15 4" xfId="793" xr:uid="{A84AEFE2-04CA-452D-8CF5-94E9DA260103}"/>
    <cellStyle name="Normal 16" xfId="232" xr:uid="{52E1F601-4E08-499F-B529-BA5DE989F8D6}"/>
    <cellStyle name="Normal 16 2" xfId="511" xr:uid="{684EEC3E-4767-4655-B901-AEABD9523AE7}"/>
    <cellStyle name="Normal 16 2 2" xfId="1563" xr:uid="{806A4DAA-EBFB-4699-8807-DCAFEE201650}"/>
    <cellStyle name="Normal 16 2 3" xfId="988" xr:uid="{FFA45A2A-848F-4FC6-88F2-D839C3D04CE8}"/>
    <cellStyle name="Normal 16 3" xfId="1354" xr:uid="{A1567A0B-7E11-4258-BE4F-DAB6F6F50287}"/>
    <cellStyle name="Normal 16 4" xfId="769" xr:uid="{68FD3110-3ABA-446C-8B10-A4AB75BCE974}"/>
    <cellStyle name="Normal 17" xfId="255" xr:uid="{3A3DFDD8-1D41-4BDB-B6E5-965C906CC364}"/>
    <cellStyle name="Normal 17 2" xfId="534" xr:uid="{01677AA5-22CE-4AAF-9A7A-4EBDA129D40F}"/>
    <cellStyle name="Normal 17 2 2" xfId="1564" xr:uid="{410F47B4-6C18-498C-877D-68390B6907F4}"/>
    <cellStyle name="Normal 17 2 3" xfId="989" xr:uid="{991ACA0F-137B-4C5C-8B6C-28FDEAF1799E}"/>
    <cellStyle name="Normal 17 3" xfId="1355" xr:uid="{FBBFBBC3-0461-4C3F-8149-A238C6750236}"/>
    <cellStyle name="Normal 17 4" xfId="770" xr:uid="{E8F2F74C-BA62-44FF-92AB-52CF95BFDFFF}"/>
    <cellStyle name="Normal 18" xfId="277" xr:uid="{642F0FE2-88AC-4AA0-9163-DF3637349918}"/>
    <cellStyle name="Normal 18 2" xfId="556" xr:uid="{B9BB5E02-168F-4221-9771-64B9240E66C3}"/>
    <cellStyle name="Normal 18 2 2" xfId="1143" xr:uid="{DB79F11D-BA5B-4B4A-9EE4-477BB1AE09FE}"/>
    <cellStyle name="Normal 18 3" xfId="1206" xr:uid="{F247349E-8C4A-4141-9F66-82CDA56B5525}"/>
    <cellStyle name="Normal 18 4" xfId="1051" xr:uid="{A1C5C390-3D02-48D8-9441-52910CB0DE23}"/>
    <cellStyle name="Normal 18 5" xfId="620" xr:uid="{9A2E7085-0FA7-4686-8253-80AFD4194CF8}"/>
    <cellStyle name="Normal 19" xfId="300" xr:uid="{478D92DE-F033-4A12-BC65-086C4F2623D7}"/>
    <cellStyle name="Normal 19 2" xfId="990" xr:uid="{1CA88729-83A0-4616-B959-50B3502F4A4D}"/>
    <cellStyle name="Normal 19 3" xfId="1356" xr:uid="{97A67AA6-3F46-4EAD-996D-F5C70ACCF61A}"/>
    <cellStyle name="Normal 19 4" xfId="771" xr:uid="{84DE3CDC-42BF-4501-AF96-DD7101DDB3A1}"/>
    <cellStyle name="Normal 2" xfId="47" xr:uid="{5AA281CE-7654-48E3-B4A7-93E3DD1EC944}"/>
    <cellStyle name="Normal 2 2" xfId="326" xr:uid="{59041C47-4312-4FA6-B02B-3E0E50BFA16A}"/>
    <cellStyle name="Normal 2 2 2" xfId="1419" xr:uid="{BE52FE08-9F81-4FAB-9B2C-B726E7DB2634}"/>
    <cellStyle name="Normal 2 2 3" xfId="843" xr:uid="{BEE85DD1-301D-4F66-AC0B-60366D642E6F}"/>
    <cellStyle name="Normal 2 3" xfId="1209" xr:uid="{6C9D670B-9993-4557-95ED-F340EBFE509D}"/>
    <cellStyle name="Normal 2 4" xfId="624" xr:uid="{8B5A1A6A-EC59-422C-8306-028BA9B8B149}"/>
    <cellStyle name="Normal 20" xfId="320" xr:uid="{CE50CD7C-0F32-45D2-A5A6-2C96AA646415}"/>
    <cellStyle name="Normal 20 2" xfId="1398" xr:uid="{1B1D4345-575C-47CE-A51B-31EFD2D7B02E}"/>
    <cellStyle name="Normal 20 3" xfId="1093" xr:uid="{E9DCF94A-135B-45F7-B8F2-FC98215C04CC}"/>
    <cellStyle name="Normal 20 4" xfId="822" xr:uid="{A2EE8857-86C2-42A7-B47A-422E5BB35DA2}"/>
    <cellStyle name="Normal 21" xfId="579" xr:uid="{A5B39CCB-949B-4CED-8FA4-BF9E9300209A}"/>
    <cellStyle name="Normal 21 2" xfId="991" xr:uid="{0A88AD58-2ACC-4E6D-A209-4D0F3F80C337}"/>
    <cellStyle name="Normal 21 3" xfId="1357" xr:uid="{0E7049EE-61CF-46F0-8171-413C06289578}"/>
    <cellStyle name="Normal 21 4" xfId="772" xr:uid="{7429FF62-3D95-498E-9F02-B5B2599ECEBD}"/>
    <cellStyle name="Normal 22" xfId="1185" xr:uid="{96050DFD-6AD3-45D9-8DB2-D14E18566517}"/>
    <cellStyle name="Normal 23" xfId="599" xr:uid="{3C225E99-06F4-4A4F-8AE2-B381A9E1A217}"/>
    <cellStyle name="Normal 24" xfId="813" xr:uid="{9C325028-DCF6-421C-BFBB-4B4D213C47A6}"/>
    <cellStyle name="Normal 24 2" xfId="1032" xr:uid="{C60EC57E-E106-482B-BD28-055A40D06BE3}"/>
    <cellStyle name="Normal 25" xfId="231" xr:uid="{20F12D05-C8CB-4DEB-96F1-50CFE943630B}"/>
    <cellStyle name="Normal 25 2" xfId="510" xr:uid="{8041EC5D-9C39-4A7E-9268-60A6EA29BE4F}"/>
    <cellStyle name="Normal 25 2 2" xfId="1099" xr:uid="{132AE07E-4EB6-40E2-B03B-EC48BDD0268D}"/>
    <cellStyle name="Normal 25 3" xfId="1038" xr:uid="{5FA1BEF9-7588-4EC1-BD6D-0918186B425F}"/>
    <cellStyle name="Normal 26" xfId="1605" xr:uid="{39FA700A-ED4E-4CDF-AC9B-77A6A73497D4}"/>
    <cellStyle name="Normal 27" xfId="1625" xr:uid="{9F682AC1-A9FA-4E10-960F-A400C86B37B2}"/>
    <cellStyle name="Normal 28" xfId="253" xr:uid="{F7B94D39-53E0-4FAD-9080-372D93C5CA27}"/>
    <cellStyle name="Normal 28 2" xfId="532" xr:uid="{DAF98AC6-585D-48FF-A314-AEF3CE69EE12}"/>
    <cellStyle name="Normal 28 2 2" xfId="1120" xr:uid="{F41A1175-B33A-4729-9254-C09DB89549AB}"/>
    <cellStyle name="Normal 28 3" xfId="819" xr:uid="{2DCC6373-4457-4FB2-B8F6-2A55B3862089}"/>
    <cellStyle name="Normal 29" xfId="254" xr:uid="{4F5C0922-0988-49A8-8FA6-C8C3089672DD}"/>
    <cellStyle name="Normal 29 2" xfId="533" xr:uid="{B2792327-F240-4F4A-BD5B-47014C2ED940}"/>
    <cellStyle name="Normal 29 2 2" xfId="1121" xr:uid="{0614D076-59B8-46A4-8FCA-CD9C57321EC5}"/>
    <cellStyle name="Normal 29 3" xfId="1034" xr:uid="{F52909C3-8C72-422F-B957-38064F60F85D}"/>
    <cellStyle name="Normal 3" xfId="49" xr:uid="{AE82479F-B4E6-468A-9DB8-EC15B8AC28EC}"/>
    <cellStyle name="Normal 3 2" xfId="328" xr:uid="{C89D4559-142E-4AB4-AE91-1BB745ED2A60}"/>
    <cellStyle name="Normal 3 2 2" xfId="1421" xr:uid="{F28D9B33-BE0A-4517-904D-D1A8ED4DE2BC}"/>
    <cellStyle name="Normal 3 2 3" xfId="845" xr:uid="{815C250F-0FE7-49BF-BA0A-CCF5F0A49A6E}"/>
    <cellStyle name="Normal 3 3" xfId="1211" xr:uid="{2D3B98B5-F081-4082-8972-0C51780EA8E8}"/>
    <cellStyle name="Normal 3 4" xfId="626" xr:uid="{B78F94B8-5F15-4123-86A5-6EA4B7CBA394}"/>
    <cellStyle name="Normal 30" xfId="1645" xr:uid="{D0D1F53A-86C8-4AA2-B85F-1776BE60D606}"/>
    <cellStyle name="Normal 31" xfId="275" xr:uid="{9B6DB8D0-7B99-4ECD-B8A0-CDA645927670}"/>
    <cellStyle name="Normal 31 2" xfId="554" xr:uid="{6FB47AF6-937E-4E9F-81CC-4F333A6A2218}"/>
    <cellStyle name="Normal 31 2 2" xfId="1141" xr:uid="{88597E7D-952A-40A3-8B7C-71685CC564B8}"/>
    <cellStyle name="Normal 31 3" xfId="1049" xr:uid="{F23C4CE8-6D0E-4DFA-A620-3D521E81B59A}"/>
    <cellStyle name="Normal 32" xfId="276" xr:uid="{4CC591FE-6740-45C9-BE90-8AE891E7DB56}"/>
    <cellStyle name="Normal 32 2" xfId="555" xr:uid="{CE9C1F26-50AA-476F-AE63-E01A0E01EB7E}"/>
    <cellStyle name="Normal 32 2 2" xfId="1142" xr:uid="{7D5D071B-FDF2-43C7-95A7-FBD0B5454967}"/>
    <cellStyle name="Normal 32 3" xfId="1050" xr:uid="{5F6C4238-7B4D-453A-B6B9-F81641A9DFE2}"/>
    <cellStyle name="Normal 33" xfId="1665" xr:uid="{8C74F2C2-8000-445B-BCDB-53F0697EE57C}"/>
    <cellStyle name="Normal 34" xfId="297" xr:uid="{EB0CCBB9-EC3F-45A0-9B24-7E182FB3239E}"/>
    <cellStyle name="Normal 34 2" xfId="576" xr:uid="{E73B4D33-5C6C-4AE9-B6FB-071F6C852277}"/>
    <cellStyle name="Normal 34 2 2" xfId="1163" xr:uid="{275D0515-CBE5-4F33-B0CF-C5C1C110F874}"/>
    <cellStyle name="Normal 34 3" xfId="1071" xr:uid="{4335C792-63B5-44EB-B3DB-35999E89B18E}"/>
    <cellStyle name="Normal 35" xfId="1685" xr:uid="{2400ABF3-BD7A-4126-8FC9-23CA0CB3CBC7}"/>
    <cellStyle name="Normal 37" xfId="298" xr:uid="{DDC2DE38-A574-4ADC-8439-8C4A5DF97FF3}"/>
    <cellStyle name="Normal 37 2" xfId="577" xr:uid="{BEA81D31-EC20-48F0-8B43-DE748388C647}"/>
    <cellStyle name="Normal 37 2 2" xfId="1164" xr:uid="{D802EEBA-9317-49EA-B456-54D100B1BFE1}"/>
    <cellStyle name="Normal 37 3" xfId="1072" xr:uid="{C551F258-7205-45AE-B7DF-627058C7951E}"/>
    <cellStyle name="Normal 38" xfId="299" xr:uid="{AB21BE48-95EE-4387-8D3A-B7E24C9F77BD}"/>
    <cellStyle name="Normal 38 2" xfId="578" xr:uid="{34D5D0E2-2530-4F70-A043-70F878888820}"/>
    <cellStyle name="Normal 38 2 2" xfId="1165" xr:uid="{EF48ECE4-8EFD-4724-9045-A158B885138D}"/>
    <cellStyle name="Normal 38 3" xfId="1073" xr:uid="{E298FD64-75D6-4381-837E-A99C76F67CD1}"/>
    <cellStyle name="Normal 4" xfId="1" xr:uid="{40D1E1C7-02CF-4F9F-BFD7-202129797418}"/>
    <cellStyle name="Normal 4 2" xfId="45" xr:uid="{C39210E2-A19A-48D4-8A37-5B7D67CC6339}"/>
    <cellStyle name="Normal 4 2 2" xfId="324" xr:uid="{FA67467F-57FD-4D1D-B7ED-A4B14A66D4C6}"/>
    <cellStyle name="Normal 4 2 2 2" xfId="1095" xr:uid="{F432AEA3-AED8-4467-8A50-2CEEF4B6DA44}"/>
    <cellStyle name="Normal 4 2 3" xfId="1418" xr:uid="{9A2F7700-6BEB-4F32-89E9-ED6B3FC7FF89}"/>
    <cellStyle name="Normal 4 2 4" xfId="842" xr:uid="{6F685541-403D-47A2-A207-296CE1C5DAAF}"/>
    <cellStyle name="Normal 4 3" xfId="321" xr:uid="{97A8B2A0-E3CA-457F-AAC2-93882927A1AD}"/>
    <cellStyle name="Normal 4 3 2" xfId="1094" xr:uid="{220849E8-E50C-4401-B2C4-B7A17CF4B55A}"/>
    <cellStyle name="Normal 4 4" xfId="1207" xr:uid="{BB58A097-AF9B-469F-B8D6-EFA616E32603}"/>
    <cellStyle name="Normal 4 5" xfId="621" xr:uid="{5B7F892D-9A40-48A7-BB74-D09E2E4017CA}"/>
    <cellStyle name="Normal 5" xfId="69" xr:uid="{DF1B2E99-5E78-4751-A6D9-A98DFE9D96AC}"/>
    <cellStyle name="Normal 5 2" xfId="348" xr:uid="{19D91F41-B57C-422C-B45D-810422C51B16}"/>
    <cellStyle name="Normal 5 2 2" xfId="1441" xr:uid="{FCBEBE5C-6DF5-42E7-B080-8B85DAD65588}"/>
    <cellStyle name="Normal 5 2 3" xfId="865" xr:uid="{00ED4428-2EAF-41FD-A85D-B306C76AD80B}"/>
    <cellStyle name="Normal 5 3" xfId="1231" xr:uid="{624B27B4-4852-4FBE-AE8D-EE177599E64A}"/>
    <cellStyle name="Normal 5 4" xfId="646" xr:uid="{4454B2F8-128B-47EC-BC4C-10A6B4D62563}"/>
    <cellStyle name="Normal 6" xfId="89" xr:uid="{2CC2596A-3809-4C87-8569-F8E38A813685}"/>
    <cellStyle name="Normal 6 2" xfId="368" xr:uid="{F91591E0-50B1-44DA-B080-C15BDB17FA12}"/>
    <cellStyle name="Normal 6 2 2" xfId="1461" xr:uid="{031F2936-C770-459C-B9F8-EFF36C29E1D1}"/>
    <cellStyle name="Normal 6 2 3" xfId="885" xr:uid="{EEABC74B-CBDA-438C-95C0-D70BFD94AF0C}"/>
    <cellStyle name="Normal 6 3" xfId="1251" xr:uid="{C786740B-856A-4BF8-B9E3-4AA2D14A9B78}"/>
    <cellStyle name="Normal 6 4" xfId="666" xr:uid="{2BBDC9E2-6F5D-4FF6-95B2-67F7DB453912}"/>
    <cellStyle name="Normal 7" xfId="109" xr:uid="{AA1ECFE9-84A8-47BF-BD9F-2415A73CA2B0}"/>
    <cellStyle name="Normal 7 2" xfId="388" xr:uid="{0670C5B4-E53B-467F-A7EB-EF9872E8309E}"/>
    <cellStyle name="Normal 7 2 2" xfId="1481" xr:uid="{FCB31635-DC3A-4C9D-9067-2A5798921A91}"/>
    <cellStyle name="Normal 7 2 3" xfId="905" xr:uid="{0BDF8CC1-B162-4BF5-AC04-F67F525933E2}"/>
    <cellStyle name="Normal 7 3" xfId="1271" xr:uid="{2F74D6C7-4E94-483C-A3C6-DE5205513F01}"/>
    <cellStyle name="Normal 7 4" xfId="686" xr:uid="{26C2E149-4231-4AC0-B160-421961318417}"/>
    <cellStyle name="Normal 8" xfId="129" xr:uid="{D30A561E-8F43-4A6E-9EA7-2E49ECEAEE29}"/>
    <cellStyle name="Normal 8 2" xfId="408" xr:uid="{2DE7F4C4-70D4-437D-A60F-0CA0132AE4E6}"/>
    <cellStyle name="Normal 8 2 2" xfId="1501" xr:uid="{A1D31F7C-09A7-4750-A45C-8A08BBD0B345}"/>
    <cellStyle name="Normal 8 2 3" xfId="925" xr:uid="{7E635755-4FB2-48C8-91C2-EB2D4F2C9189}"/>
    <cellStyle name="Normal 8 3" xfId="1291" xr:uid="{6123A1BE-83DC-4F39-A334-307AA9C7A0E8}"/>
    <cellStyle name="Normal 8 4" xfId="706" xr:uid="{0DEC5633-B85B-4764-A976-A9834BF7CD60}"/>
    <cellStyle name="Normal 9" xfId="44" xr:uid="{63A3C05D-8BDF-42C2-BBFA-8998777CD855}"/>
    <cellStyle name="Normal 9 2" xfId="945" xr:uid="{8A50C2B2-08CC-4CAA-9E2B-42C172BD9461}"/>
    <cellStyle name="Normal 9 3" xfId="1311" xr:uid="{96B8C992-D785-41A3-83D9-AB2A5CBD38C0}"/>
    <cellStyle name="Normal 9 4" xfId="820" xr:uid="{D417FB9A-5298-4CB6-93A4-3110FC0A0D3D}"/>
    <cellStyle name="Normal 9 5" xfId="726" xr:uid="{0C5344C1-531B-4D3A-94A3-ED2123D3459D}"/>
    <cellStyle name="Not 10" xfId="170" xr:uid="{5DBC1A68-6348-4C26-9DF6-D7D0FD4647DA}"/>
    <cellStyle name="Not 10 2" xfId="449" xr:uid="{1928263F-9604-4AB9-BC28-680E3E8E89F7}"/>
    <cellStyle name="Not 10 2 2" xfId="1566" xr:uid="{8ED24AFF-31A0-4B49-A215-009FC543D4A5}"/>
    <cellStyle name="Not 10 2 3" xfId="993" xr:uid="{953C4F3A-FB4A-420A-9C34-18C19AD2D730}"/>
    <cellStyle name="Not 10 3" xfId="1359" xr:uid="{041DE7D9-776E-4028-A532-83269C5EEDD3}"/>
    <cellStyle name="Not 10 4" xfId="774" xr:uid="{13FD6ABE-C323-4C28-BC4B-B07E7249FA14}"/>
    <cellStyle name="Not 11" xfId="190" xr:uid="{E7756890-4574-4CA7-BA03-74AFBA7AFCBF}"/>
    <cellStyle name="Not 11 2" xfId="469" xr:uid="{912A9F2F-AE5D-44E1-A421-5D5686D05BEA}"/>
    <cellStyle name="Not 11 2 2" xfId="1586" xr:uid="{A2B717FE-83CF-44BC-9AB6-1802E4AA90EF}"/>
    <cellStyle name="Not 11 2 3" xfId="1013" xr:uid="{7C742262-E2BA-4C92-B019-99E3ADD3E111}"/>
    <cellStyle name="Not 11 3" xfId="1379" xr:uid="{FC8E400C-0E53-4525-A309-EF071C44A269}"/>
    <cellStyle name="Not 11 4" xfId="794" xr:uid="{6CB39100-A832-49EA-9065-A469F9C2A7D0}"/>
    <cellStyle name="Not 12" xfId="212" xr:uid="{BD2394DD-E3B5-48B3-ADC7-544473FF42D1}"/>
    <cellStyle name="Not 12 2" xfId="491" xr:uid="{B8732694-9DE4-4917-86CA-C87AE275F7F4}"/>
    <cellStyle name="Not 12 2 2" xfId="1098" xr:uid="{CA121ECA-FCE4-41D8-8DF4-5EB85E6ED7F1}"/>
    <cellStyle name="Not 12 3" xfId="1399" xr:uid="{E2AEF748-7BBD-41CA-AB59-235AE6E18C5D}"/>
    <cellStyle name="Not 12 4" xfId="823" xr:uid="{EBCB5A7A-9738-4B34-A64A-F1D8777D3ADA}"/>
    <cellStyle name="Not 13" xfId="234" xr:uid="{6CDED892-2782-406C-9E53-38BE04580968}"/>
    <cellStyle name="Not 13 2" xfId="513" xr:uid="{C6D200F4-26C0-4B55-BEB1-3D79E3F9CA76}"/>
    <cellStyle name="Not 13 2 2" xfId="1101" xr:uid="{88B6B537-DEE5-4E11-91BE-D6B7E7DD09C6}"/>
    <cellStyle name="Not 13 3" xfId="817" xr:uid="{2769A252-F181-4529-92F4-82336BB7B05B}"/>
    <cellStyle name="Not 14" xfId="256" xr:uid="{2C7A0133-B4FD-407E-BC80-2B8964215B21}"/>
    <cellStyle name="Not 14 2" xfId="535" xr:uid="{B868CB17-7808-484D-BC96-0FAFE05A0394}"/>
    <cellStyle name="Not 14 2 2" xfId="1122" xr:uid="{740AF4B8-E24E-463A-B82B-C8219B1F5FAA}"/>
    <cellStyle name="Not 14 3" xfId="815" xr:uid="{765907C7-E545-4E66-8655-ACF2FC6D5CD2}"/>
    <cellStyle name="Not 15" xfId="278" xr:uid="{0A697B69-AF7D-4BEE-93D9-478B859FA70B}"/>
    <cellStyle name="Not 15 2" xfId="557" xr:uid="{47ED10AE-C54E-4D01-B25B-A48B1F499BEA}"/>
    <cellStyle name="Not 15 2 2" xfId="1144" xr:uid="{91F30047-3AD4-465E-BA44-543867999E7A}"/>
    <cellStyle name="Not 15 3" xfId="1052" xr:uid="{6074F80E-3FF8-4C52-88B2-81B072554E9C}"/>
    <cellStyle name="Not 16" xfId="301" xr:uid="{3D294E0E-2DDC-41C9-88E3-CBC4EB336D82}"/>
    <cellStyle name="Not 16 2" xfId="1074" xr:uid="{ADAB20D7-3534-4C77-90B1-5516871B7A44}"/>
    <cellStyle name="Not 17" xfId="580" xr:uid="{B1077431-ED97-4381-B7BF-1EBA55EA5969}"/>
    <cellStyle name="Not 17 2" xfId="1166" xr:uid="{171F7E0E-60C7-49AF-975D-08A6BD0F7D5D}"/>
    <cellStyle name="Not 18" xfId="1187" xr:uid="{F295D8AD-06D8-4EE9-9B6A-AE05298795CA}"/>
    <cellStyle name="Not 19" xfId="601" xr:uid="{441F9B5C-53C4-45E9-BA49-613E02074CF9}"/>
    <cellStyle name="Not 2" xfId="48" xr:uid="{C4E66159-CDE1-4209-9E3F-CD196C5357D9}"/>
    <cellStyle name="Not 2 2" xfId="327" xr:uid="{F10915BE-0341-489D-A623-AC72A8F880BF}"/>
    <cellStyle name="Not 2 2 2" xfId="1420" xr:uid="{BE1F6555-8A88-4C0D-B165-99C5DA1A8162}"/>
    <cellStyle name="Not 2 2 3" xfId="844" xr:uid="{4E8D0FF1-4C37-4932-BB54-D9DB8189B25C}"/>
    <cellStyle name="Not 2 3" xfId="1210" xr:uid="{82578C50-D602-410D-8AC9-C5B8ABD66D5F}"/>
    <cellStyle name="Not 2 4" xfId="625" xr:uid="{3BDF98FC-D6CB-41A3-BA26-698C9FAC7337}"/>
    <cellStyle name="Not 20" xfId="1606" xr:uid="{505C660F-5735-4A73-A324-FAA3F62A4E9C}"/>
    <cellStyle name="Not 21" xfId="1626" xr:uid="{1E943B75-7551-4ECB-83CF-1956E630BA66}"/>
    <cellStyle name="Not 22" xfId="1646" xr:uid="{17959147-6CDF-4270-966D-91EB4ED9D856}"/>
    <cellStyle name="Not 23" xfId="1666" xr:uid="{F501FFD8-F6AD-4843-B9EE-7A960E7D4890}"/>
    <cellStyle name="Not 24" xfId="1686" xr:uid="{3747BC59-BED9-4F4E-84F7-556E53D311DB}"/>
    <cellStyle name="Not 3" xfId="50" xr:uid="{2C5D45E0-B05E-4E3A-8EAE-C3A04618488F}"/>
    <cellStyle name="Not 3 2" xfId="329" xr:uid="{466797C3-87EF-4C1B-B921-E9BCFF546CEE}"/>
    <cellStyle name="Not 3 2 2" xfId="1422" xr:uid="{CFEC3D50-AE37-4690-92AB-1AFFF3909315}"/>
    <cellStyle name="Not 3 2 3" xfId="846" xr:uid="{F4E5F485-B1C0-419E-B656-035AA5CA7AF0}"/>
    <cellStyle name="Not 3 3" xfId="1212" xr:uid="{30541706-387F-46ED-8AE9-A39F0656CF29}"/>
    <cellStyle name="Not 3 4" xfId="627" xr:uid="{52E21AEA-A1B4-46B3-B145-334F26660F01}"/>
    <cellStyle name="Not 4" xfId="70" xr:uid="{983F21EA-F880-4071-ABDC-B2C7B50B05B9}"/>
    <cellStyle name="Not 4 2" xfId="349" xr:uid="{5AC47769-4931-4FBA-A27C-8D5A891C1366}"/>
    <cellStyle name="Not 4 2 2" xfId="1442" xr:uid="{0DDCB801-533A-47D0-A83A-CAFCD1D8F58E}"/>
    <cellStyle name="Not 4 2 3" xfId="866" xr:uid="{D1AB8516-DCC8-4B48-BAA3-07320601E295}"/>
    <cellStyle name="Not 4 3" xfId="1232" xr:uid="{D4E22EC3-891F-44C3-83AE-54B29EDCBC2B}"/>
    <cellStyle name="Not 4 4" xfId="647" xr:uid="{A6F7F617-3639-458E-95BA-DB3A5E27A2F5}"/>
    <cellStyle name="Not 5" xfId="90" xr:uid="{2DF46D0E-EF60-4992-8ADA-90E4243F32AF}"/>
    <cellStyle name="Not 5 2" xfId="369" xr:uid="{2677291B-6077-4AFD-B6CE-BE4BE500D1B9}"/>
    <cellStyle name="Not 5 2 2" xfId="1462" xr:uid="{6D062685-318D-4543-98F6-CF80AF3B9C6D}"/>
    <cellStyle name="Not 5 2 3" xfId="886" xr:uid="{1EBE0230-DFAB-4141-9531-D3DEA52039E2}"/>
    <cellStyle name="Not 5 3" xfId="1252" xr:uid="{CD326E2F-E2E2-49F2-B0C2-C92A28B4507F}"/>
    <cellStyle name="Not 5 4" xfId="667" xr:uid="{765755CF-CE42-4712-95F8-C19A25EB6968}"/>
    <cellStyle name="Not 6" xfId="110" xr:uid="{808F4CB0-21C8-4D7E-B9A3-160DD11E852A}"/>
    <cellStyle name="Not 6 2" xfId="389" xr:uid="{AF453B12-E584-45C5-BF58-75E8AC53B015}"/>
    <cellStyle name="Not 6 2 2" xfId="1482" xr:uid="{6019AD37-48C7-4312-9CE3-80DC17F84971}"/>
    <cellStyle name="Not 6 2 3" xfId="906" xr:uid="{977EA6C1-3318-49D2-BB21-598928EF2BAE}"/>
    <cellStyle name="Not 6 3" xfId="1272" xr:uid="{3450BB92-ECDE-4D85-9336-1A1E4737B4AA}"/>
    <cellStyle name="Not 6 4" xfId="687" xr:uid="{A4003BEA-E154-4848-9F67-7839A16E3640}"/>
    <cellStyle name="Not 7" xfId="130" xr:uid="{B96A47F2-521D-4956-9729-AF51B84F743E}"/>
    <cellStyle name="Not 7 2" xfId="409" xr:uid="{63BD7CC0-5A66-49F0-8FB5-7F1EAB8BEFAE}"/>
    <cellStyle name="Not 7 2 2" xfId="1502" xr:uid="{21F48E52-44AA-4910-A4DF-81FF0AD6CEA9}"/>
    <cellStyle name="Not 7 2 3" xfId="926" xr:uid="{0646D7E5-7C89-4D72-A963-FFE1E342A3A0}"/>
    <cellStyle name="Not 7 3" xfId="1292" xr:uid="{D510057C-268D-4FE8-915E-D6EC4B246375}"/>
    <cellStyle name="Not 7 4" xfId="707" xr:uid="{DCB3ABA7-BDBB-43AA-B159-2A1153415CF4}"/>
    <cellStyle name="Not 8" xfId="43" xr:uid="{D27A8885-8CF3-4AF6-93D8-96AC883B0141}"/>
    <cellStyle name="Not 8 2" xfId="323" xr:uid="{7E4EF9C6-4582-4B7C-A6BA-AB1231A0378C}"/>
    <cellStyle name="Not 8 2 2" xfId="1521" xr:uid="{B9762D01-FEFC-42CF-B590-E1107950FEED}"/>
    <cellStyle name="Not 8 2 3" xfId="946" xr:uid="{DD1E7516-4DF7-443A-A61F-DB93E8C545DA}"/>
    <cellStyle name="Not 8 3" xfId="1312" xr:uid="{E79AF562-1348-475B-B164-DACF4F764CFB}"/>
    <cellStyle name="Not 8 4" xfId="727" xr:uid="{E84E7AD0-F651-4DED-A99A-5776B2AF3195}"/>
    <cellStyle name="Not 9" xfId="150" xr:uid="{937E7B6F-1367-4E3A-B937-8F9AB6ED4E6A}"/>
    <cellStyle name="Not 9 2" xfId="429" xr:uid="{A18D2585-A6C6-4CAF-BB53-00EDB0007265}"/>
    <cellStyle name="Not 9 2 2" xfId="1544" xr:uid="{67C868FB-8A73-493F-924B-4953285AA76A}"/>
    <cellStyle name="Not 9 2 3" xfId="969" xr:uid="{B3E1FB2B-E39B-4C7D-81A5-8D5300E2C02D}"/>
    <cellStyle name="Not 9 3" xfId="1335" xr:uid="{C19C4B18-1E02-4A83-BB9E-94B64E2E6C66}"/>
    <cellStyle name="Not 9 4" xfId="750" xr:uid="{EC884382-FF06-4D63-8D8E-8BB9C3022A85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325" xr:uid="{8753738D-303C-4C30-8109-9373A58C5C70}"/>
    <cellStyle name="Virgül 2 2 2" xfId="1096" xr:uid="{961663F4-8923-4BB4-9722-357E57E8375E}"/>
    <cellStyle name="Virgül 2 3" xfId="1208" xr:uid="{754A6CEC-BEA8-4496-9E1F-A72CCA21060E}"/>
    <cellStyle name="Virgül 2 4" xfId="622" xr:uid="{102CB7D8-80BF-40CF-9DB8-D17CA47283BE}"/>
    <cellStyle name="Virgül 3" xfId="233" xr:uid="{F7985A21-8192-4021-9AC5-05B49A11E6E8}"/>
    <cellStyle name="Virgül 3 2" xfId="512" xr:uid="{C40424D9-2443-49E7-B0A7-EE2523957E66}"/>
    <cellStyle name="Virgül 3 2 2" xfId="1100" xr:uid="{D0394FDD-DEF1-404F-914D-5D7214D68D13}"/>
    <cellStyle name="Virgül 3 3" xfId="818" xr:uid="{F3F8CDC4-93A8-461E-BB44-E2CE65547275}"/>
    <cellStyle name="Virgül 4" xfId="489" xr:uid="{4B68552D-FD2F-4B51-A584-2B51B355EF27}"/>
    <cellStyle name="Virgül 4 2" xfId="1097" xr:uid="{BE490523-BE3D-4E67-BDFD-18D1C4507DED}"/>
    <cellStyle name="Virgül 5" xfId="1186" xr:uid="{6040B12D-B5A1-4C25-8E85-EF4882167902}"/>
    <cellStyle name="Virgül 6" xfId="600" xr:uid="{0B67F084-95B0-47F2-B3FA-9FA3FE164032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C35" sqref="C35"/>
    </sheetView>
  </sheetViews>
  <sheetFormatPr defaultRowHeight="15" x14ac:dyDescent="0.25"/>
  <cols>
    <col min="1" max="1" width="5.140625" customWidth="1"/>
    <col min="2" max="2" width="12" bestFit="1" customWidth="1"/>
    <col min="3" max="3" width="10.85546875" bestFit="1" customWidth="1"/>
    <col min="4" max="5" width="9.28515625" bestFit="1" customWidth="1"/>
    <col min="6" max="6" width="14.8554687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7109375" customWidth="1"/>
    <col min="21" max="21" width="6.42578125" bestFit="1" customWidth="1"/>
    <col min="22" max="22" width="29.28515625" customWidth="1"/>
    <col min="23" max="23" width="10.5703125" customWidth="1"/>
    <col min="24" max="24" width="5" bestFit="1" customWidth="1"/>
    <col min="25" max="25" width="13.28515625" bestFit="1" customWidth="1"/>
    <col min="26" max="26" width="12" bestFit="1" customWidth="1"/>
    <col min="27" max="27" width="11" bestFit="1" customWidth="1"/>
    <col min="28" max="28" width="14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5700.0000000000291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8">
        <v>45563</v>
      </c>
      <c r="Q3" s="79" t="s">
        <v>34</v>
      </c>
      <c r="R3" s="78">
        <v>45578</v>
      </c>
      <c r="S3" s="79" t="s">
        <v>35</v>
      </c>
      <c r="T3" s="80">
        <v>1089</v>
      </c>
      <c r="U3" s="79" t="s">
        <v>36</v>
      </c>
      <c r="V3" s="79" t="s">
        <v>51</v>
      </c>
      <c r="W3" s="81">
        <v>20</v>
      </c>
      <c r="X3" s="81" t="s">
        <v>50</v>
      </c>
      <c r="Y3" s="82">
        <v>485</v>
      </c>
      <c r="Z3" s="83">
        <v>9700</v>
      </c>
      <c r="AA3" s="83"/>
      <c r="AB3" s="83">
        <v>9700</v>
      </c>
    </row>
    <row r="4" spans="2:29" x14ac:dyDescent="0.25">
      <c r="B4" s="7">
        <v>45627</v>
      </c>
      <c r="C4" s="58">
        <v>3764</v>
      </c>
      <c r="D4" s="9"/>
      <c r="E4" s="10">
        <v>14.75</v>
      </c>
      <c r="F4" s="40">
        <f>E4*C4</f>
        <v>55519</v>
      </c>
      <c r="G4" s="12"/>
      <c r="H4" s="13" t="s">
        <v>6</v>
      </c>
      <c r="I4" s="14">
        <v>0.01</v>
      </c>
      <c r="J4" s="15">
        <f>F37*I4</f>
        <v>19258.189999999999</v>
      </c>
      <c r="P4" s="78">
        <v>45563</v>
      </c>
      <c r="Q4" s="79" t="s">
        <v>34</v>
      </c>
      <c r="R4" s="78">
        <v>45578</v>
      </c>
      <c r="S4" s="79" t="s">
        <v>35</v>
      </c>
      <c r="T4" s="80">
        <v>1089</v>
      </c>
      <c r="U4" s="79" t="s">
        <v>36</v>
      </c>
      <c r="V4" s="79" t="s">
        <v>55</v>
      </c>
      <c r="W4" s="81">
        <v>50</v>
      </c>
      <c r="X4" s="81" t="s">
        <v>50</v>
      </c>
      <c r="Y4" s="82">
        <v>490</v>
      </c>
      <c r="Z4" s="83">
        <v>24500</v>
      </c>
      <c r="AA4" s="83"/>
      <c r="AB4" s="83">
        <v>24500</v>
      </c>
    </row>
    <row r="5" spans="2:29" x14ac:dyDescent="0.25">
      <c r="B5" s="7">
        <v>45628</v>
      </c>
      <c r="C5" s="58">
        <v>3810</v>
      </c>
      <c r="D5" s="9"/>
      <c r="E5" s="10">
        <v>14.75</v>
      </c>
      <c r="F5" s="40">
        <f t="shared" ref="F5:F34" si="0">E5*C5</f>
        <v>56197.5</v>
      </c>
      <c r="G5" s="12"/>
      <c r="H5" s="13" t="s">
        <v>7</v>
      </c>
      <c r="I5" s="14">
        <v>1E-3</v>
      </c>
      <c r="J5" s="15"/>
      <c r="P5" s="78">
        <v>45565</v>
      </c>
      <c r="Q5" s="79" t="s">
        <v>34</v>
      </c>
      <c r="R5" s="78">
        <v>45580</v>
      </c>
      <c r="S5" s="79" t="s">
        <v>35</v>
      </c>
      <c r="T5" s="80">
        <v>1133</v>
      </c>
      <c r="U5" s="79" t="s">
        <v>36</v>
      </c>
      <c r="V5" s="79" t="s">
        <v>56</v>
      </c>
      <c r="W5" s="81">
        <v>3</v>
      </c>
      <c r="X5" s="81" t="s">
        <v>50</v>
      </c>
      <c r="Y5" s="82">
        <v>2600</v>
      </c>
      <c r="Z5" s="83">
        <v>7800</v>
      </c>
      <c r="AA5" s="83">
        <v>1560</v>
      </c>
      <c r="AB5" s="83">
        <v>9360</v>
      </c>
    </row>
    <row r="6" spans="2:29" x14ac:dyDescent="0.25">
      <c r="B6" s="7">
        <v>45629</v>
      </c>
      <c r="C6" s="58">
        <v>3930</v>
      </c>
      <c r="D6" s="9"/>
      <c r="E6" s="10">
        <v>14.75</v>
      </c>
      <c r="F6" s="40">
        <f t="shared" si="0"/>
        <v>57967.5</v>
      </c>
      <c r="G6" s="12"/>
      <c r="H6" s="13" t="s">
        <v>8</v>
      </c>
      <c r="I6" s="14"/>
      <c r="J6" s="15"/>
      <c r="P6" s="78">
        <v>45565</v>
      </c>
      <c r="Q6" s="79" t="s">
        <v>34</v>
      </c>
      <c r="R6" s="78">
        <v>45580</v>
      </c>
      <c r="S6" s="79" t="s">
        <v>35</v>
      </c>
      <c r="T6" s="80">
        <v>1133</v>
      </c>
      <c r="U6" s="79" t="s">
        <v>36</v>
      </c>
      <c r="V6" s="79" t="s">
        <v>44</v>
      </c>
      <c r="W6" s="81">
        <v>3</v>
      </c>
      <c r="X6" s="81" t="s">
        <v>50</v>
      </c>
      <c r="Y6" s="82">
        <v>3200</v>
      </c>
      <c r="Z6" s="83">
        <v>9600</v>
      </c>
      <c r="AA6" s="83">
        <v>1920</v>
      </c>
      <c r="AB6" s="83">
        <v>11520</v>
      </c>
    </row>
    <row r="7" spans="2:29" x14ac:dyDescent="0.25">
      <c r="B7" s="7">
        <v>45630</v>
      </c>
      <c r="C7" s="58">
        <v>3950</v>
      </c>
      <c r="D7" s="9"/>
      <c r="E7" s="10">
        <v>14.75</v>
      </c>
      <c r="F7" s="40">
        <f t="shared" si="0"/>
        <v>58262.5</v>
      </c>
      <c r="G7" s="12"/>
      <c r="H7" s="13" t="s">
        <v>9</v>
      </c>
      <c r="I7" s="14"/>
      <c r="J7" s="15">
        <v>0.47500000009313226</v>
      </c>
      <c r="P7" s="104"/>
      <c r="Q7" s="105"/>
      <c r="R7" s="106"/>
      <c r="S7" s="105"/>
      <c r="T7" s="105"/>
      <c r="U7" s="105"/>
      <c r="V7" s="105" t="s">
        <v>57</v>
      </c>
      <c r="W7" s="105"/>
      <c r="X7" s="105"/>
      <c r="Y7" s="105"/>
      <c r="Z7" s="105"/>
      <c r="AA7" s="107"/>
      <c r="AB7" s="107">
        <v>-55080</v>
      </c>
    </row>
    <row r="8" spans="2:29" x14ac:dyDescent="0.25">
      <c r="B8" s="7">
        <v>45631</v>
      </c>
      <c r="C8" s="59">
        <v>4060</v>
      </c>
      <c r="D8" s="9"/>
      <c r="E8" s="10">
        <v>14.75</v>
      </c>
      <c r="F8" s="40">
        <f t="shared" si="0"/>
        <v>59885</v>
      </c>
      <c r="G8" s="60" t="s">
        <v>33</v>
      </c>
      <c r="H8" s="61">
        <v>130564</v>
      </c>
      <c r="I8" s="62">
        <v>0.25</v>
      </c>
      <c r="J8" s="63">
        <v>32967.410000000003</v>
      </c>
      <c r="P8" s="64">
        <v>45595</v>
      </c>
      <c r="Q8" s="65" t="s">
        <v>34</v>
      </c>
      <c r="R8" s="64">
        <v>45610</v>
      </c>
      <c r="S8" s="65" t="s">
        <v>35</v>
      </c>
      <c r="T8" s="66">
        <v>1190</v>
      </c>
      <c r="U8" s="65" t="s">
        <v>36</v>
      </c>
      <c r="V8" s="65" t="s">
        <v>37</v>
      </c>
      <c r="W8" s="67">
        <v>40200</v>
      </c>
      <c r="X8" s="67"/>
      <c r="Y8" s="68">
        <v>9.1999999999999993</v>
      </c>
      <c r="Z8" s="69">
        <v>369840</v>
      </c>
      <c r="AA8" s="69">
        <v>3698.4</v>
      </c>
      <c r="AB8" s="69">
        <v>373538.4</v>
      </c>
    </row>
    <row r="9" spans="2:29" x14ac:dyDescent="0.25">
      <c r="B9" s="7">
        <v>45632</v>
      </c>
      <c r="C9" s="58">
        <v>4118</v>
      </c>
      <c r="D9" s="9"/>
      <c r="E9" s="10">
        <v>14.75</v>
      </c>
      <c r="F9" s="40">
        <f t="shared" si="0"/>
        <v>60740.5</v>
      </c>
      <c r="G9" s="16">
        <v>45646</v>
      </c>
      <c r="H9" s="17" t="s">
        <v>41</v>
      </c>
      <c r="I9" s="18"/>
      <c r="J9" s="19">
        <v>650000</v>
      </c>
      <c r="P9" s="70"/>
      <c r="Q9" s="14"/>
      <c r="R9" s="71" t="s">
        <v>38</v>
      </c>
      <c r="S9" s="14"/>
      <c r="T9" s="14"/>
      <c r="U9" s="14"/>
      <c r="V9" s="14"/>
      <c r="W9" s="72"/>
      <c r="X9" s="14"/>
      <c r="Y9" s="14"/>
      <c r="Z9" s="73"/>
      <c r="AA9" s="73"/>
      <c r="AB9" s="73">
        <v>-92000</v>
      </c>
    </row>
    <row r="10" spans="2:29" x14ac:dyDescent="0.25">
      <c r="B10" s="7">
        <v>45633</v>
      </c>
      <c r="C10" s="58">
        <v>4146</v>
      </c>
      <c r="D10" s="9"/>
      <c r="E10" s="10">
        <v>14.75</v>
      </c>
      <c r="F10" s="40">
        <f t="shared" si="0"/>
        <v>61153.5</v>
      </c>
      <c r="G10" s="16">
        <v>45649</v>
      </c>
      <c r="H10" s="17" t="s">
        <v>42</v>
      </c>
      <c r="I10" s="18" t="s">
        <v>43</v>
      </c>
      <c r="J10" s="19">
        <v>6500</v>
      </c>
      <c r="P10" s="70">
        <v>45595</v>
      </c>
      <c r="Q10" s="14"/>
      <c r="R10" s="74">
        <v>45626</v>
      </c>
      <c r="S10" s="14"/>
      <c r="T10" s="14" t="s">
        <v>39</v>
      </c>
      <c r="U10" s="14"/>
      <c r="V10" s="14"/>
      <c r="W10" s="14">
        <v>10000</v>
      </c>
      <c r="X10" s="14" t="s">
        <v>12</v>
      </c>
      <c r="Y10" s="14">
        <v>9.1999999999999993</v>
      </c>
      <c r="Z10" s="73">
        <v>92000</v>
      </c>
      <c r="AA10" s="73">
        <v>920</v>
      </c>
      <c r="AB10" s="75">
        <v>-92920</v>
      </c>
    </row>
    <row r="11" spans="2:29" x14ac:dyDescent="0.25">
      <c r="B11" s="7">
        <v>45634</v>
      </c>
      <c r="C11" s="8">
        <v>4209</v>
      </c>
      <c r="D11" s="9"/>
      <c r="E11" s="10">
        <v>14.75</v>
      </c>
      <c r="F11" s="40">
        <f t="shared" si="0"/>
        <v>62082.75</v>
      </c>
      <c r="G11" s="16">
        <v>45649</v>
      </c>
      <c r="H11" s="17" t="s">
        <v>44</v>
      </c>
      <c r="I11" s="18" t="s">
        <v>45</v>
      </c>
      <c r="J11" s="19">
        <v>19200</v>
      </c>
      <c r="P11" s="76">
        <v>45595</v>
      </c>
      <c r="Q11" s="62"/>
      <c r="R11" s="77"/>
      <c r="S11" s="62"/>
      <c r="T11" s="62"/>
      <c r="U11" s="62"/>
      <c r="V11" s="125" t="s">
        <v>68</v>
      </c>
      <c r="W11" s="125"/>
      <c r="X11" s="125"/>
      <c r="Y11" s="125"/>
      <c r="Z11" s="126"/>
      <c r="AA11" s="126"/>
      <c r="AB11" s="127">
        <v>-188618.4</v>
      </c>
    </row>
    <row r="12" spans="2:29" x14ac:dyDescent="0.25">
      <c r="B12" s="7">
        <v>45635</v>
      </c>
      <c r="C12" s="8">
        <v>4177</v>
      </c>
      <c r="D12" s="9"/>
      <c r="E12" s="10">
        <v>14.75</v>
      </c>
      <c r="F12" s="40">
        <f t="shared" si="0"/>
        <v>61610.75</v>
      </c>
      <c r="G12" s="16">
        <v>45650</v>
      </c>
      <c r="H12" s="17" t="s">
        <v>46</v>
      </c>
      <c r="I12" s="18" t="s">
        <v>43</v>
      </c>
      <c r="J12" s="19">
        <v>3100</v>
      </c>
      <c r="P12" s="78">
        <v>45616</v>
      </c>
      <c r="Q12" s="79" t="s">
        <v>49</v>
      </c>
      <c r="R12" s="78">
        <v>45646</v>
      </c>
      <c r="S12" s="79" t="s">
        <v>35</v>
      </c>
      <c r="T12" s="80">
        <v>1253</v>
      </c>
      <c r="U12" s="79" t="s">
        <v>36</v>
      </c>
      <c r="V12" s="79" t="s">
        <v>42</v>
      </c>
      <c r="W12" s="81">
        <v>3</v>
      </c>
      <c r="X12" s="81" t="s">
        <v>50</v>
      </c>
      <c r="Y12" s="82">
        <v>1083.3333299999999</v>
      </c>
      <c r="Z12" s="83">
        <v>3250</v>
      </c>
      <c r="AA12" s="83">
        <v>650</v>
      </c>
      <c r="AB12" s="83">
        <v>3900</v>
      </c>
    </row>
    <row r="13" spans="2:29" x14ac:dyDescent="0.25">
      <c r="B13" s="7">
        <v>45636</v>
      </c>
      <c r="C13" s="8">
        <v>4161</v>
      </c>
      <c r="D13" s="9"/>
      <c r="E13" s="10">
        <v>14.75</v>
      </c>
      <c r="F13" s="40">
        <f t="shared" si="0"/>
        <v>61374.75</v>
      </c>
      <c r="G13" s="16">
        <v>45650</v>
      </c>
      <c r="H13" s="17" t="s">
        <v>47</v>
      </c>
      <c r="I13" s="18" t="s">
        <v>43</v>
      </c>
      <c r="J13" s="19">
        <v>2600</v>
      </c>
      <c r="P13" s="104"/>
      <c r="Q13" s="105"/>
      <c r="R13" s="106"/>
      <c r="S13" s="105"/>
      <c r="T13" s="105"/>
      <c r="U13" s="105"/>
      <c r="V13" s="105" t="s">
        <v>58</v>
      </c>
      <c r="W13" s="105"/>
      <c r="X13" s="105"/>
      <c r="Y13" s="105"/>
      <c r="Z13" s="108"/>
      <c r="AA13" s="108"/>
      <c r="AB13" s="109">
        <f>SUM(AB12:AB12)*-1</f>
        <v>-3900</v>
      </c>
    </row>
    <row r="14" spans="2:29" x14ac:dyDescent="0.25">
      <c r="B14" s="7">
        <v>45637</v>
      </c>
      <c r="C14" s="8">
        <v>4230</v>
      </c>
      <c r="D14" s="9"/>
      <c r="E14" s="10">
        <v>14.75</v>
      </c>
      <c r="F14" s="40">
        <f t="shared" si="0"/>
        <v>62392.5</v>
      </c>
      <c r="G14" s="16">
        <v>45670</v>
      </c>
      <c r="H14" s="17" t="s">
        <v>48</v>
      </c>
      <c r="I14" s="18"/>
      <c r="J14" s="19">
        <v>283100</v>
      </c>
      <c r="P14" s="78">
        <v>45649</v>
      </c>
      <c r="Q14" s="79" t="s">
        <v>49</v>
      </c>
      <c r="R14" s="78">
        <v>45679</v>
      </c>
      <c r="S14" s="79" t="s">
        <v>35</v>
      </c>
      <c r="T14" s="80">
        <v>1286</v>
      </c>
      <c r="U14" s="79" t="s">
        <v>36</v>
      </c>
      <c r="V14" s="79" t="s">
        <v>42</v>
      </c>
      <c r="W14" s="81">
        <v>5</v>
      </c>
      <c r="X14" s="79" t="s">
        <v>50</v>
      </c>
      <c r="Y14" s="82">
        <v>1083.3333299999999</v>
      </c>
      <c r="Z14" s="83">
        <v>5416.67</v>
      </c>
      <c r="AA14" s="83">
        <v>1083.33</v>
      </c>
      <c r="AB14" s="83">
        <v>6500</v>
      </c>
    </row>
    <row r="15" spans="2:29" x14ac:dyDescent="0.25">
      <c r="B15" s="7">
        <v>45638</v>
      </c>
      <c r="C15" s="8">
        <v>4226</v>
      </c>
      <c r="D15" s="9"/>
      <c r="E15" s="10">
        <v>14.75</v>
      </c>
      <c r="F15" s="40">
        <f t="shared" si="0"/>
        <v>62333.5</v>
      </c>
      <c r="G15" s="16">
        <v>45674</v>
      </c>
      <c r="H15" s="17" t="s">
        <v>48</v>
      </c>
      <c r="I15" s="18"/>
      <c r="J15" s="19">
        <v>873000</v>
      </c>
      <c r="P15" s="78">
        <v>45649</v>
      </c>
      <c r="Q15" s="79" t="s">
        <v>49</v>
      </c>
      <c r="R15" s="78">
        <v>45679</v>
      </c>
      <c r="S15" s="79" t="s">
        <v>35</v>
      </c>
      <c r="T15" s="80">
        <v>1302</v>
      </c>
      <c r="U15" s="79" t="s">
        <v>36</v>
      </c>
      <c r="V15" s="79" t="s">
        <v>44</v>
      </c>
      <c r="W15" s="81">
        <v>5</v>
      </c>
      <c r="X15" s="79" t="s">
        <v>50</v>
      </c>
      <c r="Y15" s="82">
        <v>3200</v>
      </c>
      <c r="Z15" s="83">
        <v>16000</v>
      </c>
      <c r="AA15" s="83">
        <v>3200</v>
      </c>
      <c r="AB15" s="83">
        <v>19200</v>
      </c>
    </row>
    <row r="16" spans="2:29" x14ac:dyDescent="0.25">
      <c r="B16" s="7">
        <v>45639</v>
      </c>
      <c r="C16" s="8">
        <v>4267</v>
      </c>
      <c r="D16" s="9"/>
      <c r="E16" s="10">
        <v>14.75</v>
      </c>
      <c r="F16" s="40">
        <f t="shared" si="0"/>
        <v>62938.25</v>
      </c>
      <c r="G16" s="16">
        <v>45681</v>
      </c>
      <c r="H16" s="17" t="s">
        <v>59</v>
      </c>
      <c r="I16" s="18"/>
      <c r="J16" s="19">
        <v>55351.11</v>
      </c>
      <c r="P16" s="84">
        <v>45650</v>
      </c>
      <c r="Q16" s="85" t="s">
        <v>49</v>
      </c>
      <c r="R16" s="84">
        <v>45680</v>
      </c>
      <c r="S16" s="85" t="s">
        <v>35</v>
      </c>
      <c r="T16" s="86">
        <v>1307</v>
      </c>
      <c r="U16" s="85" t="s">
        <v>36</v>
      </c>
      <c r="V16" s="85" t="s">
        <v>51</v>
      </c>
      <c r="W16" s="87">
        <v>5</v>
      </c>
      <c r="X16" s="85" t="s">
        <v>50</v>
      </c>
      <c r="Y16" s="88">
        <v>620</v>
      </c>
      <c r="Z16" s="89">
        <v>3100</v>
      </c>
      <c r="AA16" s="90"/>
      <c r="AB16" s="89">
        <v>3100</v>
      </c>
    </row>
    <row r="17" spans="2:28" x14ac:dyDescent="0.25">
      <c r="B17" s="7">
        <v>45640</v>
      </c>
      <c r="C17" s="8">
        <v>4240</v>
      </c>
      <c r="D17" s="9"/>
      <c r="E17" s="10">
        <v>14.75</v>
      </c>
      <c r="F17" s="40">
        <f t="shared" si="0"/>
        <v>62540</v>
      </c>
      <c r="G17" s="16"/>
      <c r="H17" s="17"/>
      <c r="I17" s="18"/>
      <c r="J17" s="19"/>
      <c r="P17" s="84">
        <v>45650</v>
      </c>
      <c r="Q17" s="85" t="s">
        <v>49</v>
      </c>
      <c r="R17" s="84">
        <v>45680</v>
      </c>
      <c r="S17" s="85" t="s">
        <v>35</v>
      </c>
      <c r="T17" s="86">
        <v>1307</v>
      </c>
      <c r="U17" s="85" t="s">
        <v>36</v>
      </c>
      <c r="V17" s="85" t="s">
        <v>52</v>
      </c>
      <c r="W17" s="87">
        <v>5</v>
      </c>
      <c r="X17" s="85" t="s">
        <v>50</v>
      </c>
      <c r="Y17" s="88">
        <v>520</v>
      </c>
      <c r="Z17" s="89">
        <v>2600</v>
      </c>
      <c r="AA17" s="90"/>
      <c r="AB17" s="89">
        <v>2600</v>
      </c>
    </row>
    <row r="18" spans="2:28" x14ac:dyDescent="0.25">
      <c r="B18" s="7">
        <v>45641</v>
      </c>
      <c r="C18" s="8">
        <v>4192</v>
      </c>
      <c r="D18" s="9"/>
      <c r="E18" s="10">
        <v>14.75</v>
      </c>
      <c r="F18" s="40">
        <f t="shared" si="0"/>
        <v>61832</v>
      </c>
      <c r="G18" s="16"/>
      <c r="H18" s="17"/>
      <c r="I18" s="18"/>
      <c r="J18" s="19"/>
      <c r="P18" s="91"/>
      <c r="Q18" s="92"/>
      <c r="R18" s="91"/>
      <c r="S18" s="92"/>
      <c r="T18" s="93"/>
      <c r="U18" s="92"/>
      <c r="V18" s="92" t="s">
        <v>53</v>
      </c>
      <c r="W18" s="92"/>
      <c r="X18" s="94"/>
      <c r="Y18" s="95"/>
      <c r="Z18" s="96"/>
      <c r="AA18" s="96"/>
      <c r="AB18" s="96">
        <f>SUM(AB14:AB17)*-1</f>
        <v>-31400</v>
      </c>
    </row>
    <row r="19" spans="2:28" x14ac:dyDescent="0.25">
      <c r="B19" s="7">
        <v>45642</v>
      </c>
      <c r="C19" s="8">
        <v>4202</v>
      </c>
      <c r="D19" s="9"/>
      <c r="E19" s="10">
        <v>14.75</v>
      </c>
      <c r="F19" s="40">
        <f t="shared" si="0"/>
        <v>61979.5</v>
      </c>
      <c r="G19" s="16"/>
      <c r="H19" s="17"/>
      <c r="I19" s="18"/>
      <c r="J19" s="19"/>
      <c r="P19" s="97">
        <v>45650</v>
      </c>
      <c r="Q19" s="98"/>
      <c r="R19" s="97">
        <v>45650</v>
      </c>
      <c r="S19" s="99" t="s">
        <v>54</v>
      </c>
      <c r="T19" s="100">
        <v>395</v>
      </c>
      <c r="U19" s="99" t="s">
        <v>36</v>
      </c>
      <c r="V19" s="99" t="s">
        <v>51</v>
      </c>
      <c r="W19" s="101">
        <v>5</v>
      </c>
      <c r="X19" s="99" t="s">
        <v>50</v>
      </c>
      <c r="Y19" s="102">
        <v>620</v>
      </c>
      <c r="Z19" s="103">
        <v>3100</v>
      </c>
      <c r="AA19" s="98"/>
      <c r="AB19" s="103">
        <v>3100</v>
      </c>
    </row>
    <row r="20" spans="2:28" x14ac:dyDescent="0.25">
      <c r="B20" s="7">
        <v>45643</v>
      </c>
      <c r="C20" s="8">
        <v>4269</v>
      </c>
      <c r="D20" s="9"/>
      <c r="E20" s="10">
        <v>14.75</v>
      </c>
      <c r="F20" s="40">
        <f t="shared" si="0"/>
        <v>62967.75</v>
      </c>
      <c r="G20" s="20"/>
      <c r="H20" s="17"/>
      <c r="I20" s="18"/>
      <c r="J20" s="19"/>
      <c r="P20" s="97">
        <v>45650</v>
      </c>
      <c r="Q20" s="98"/>
      <c r="R20" s="97">
        <v>45650</v>
      </c>
      <c r="S20" s="99" t="s">
        <v>54</v>
      </c>
      <c r="T20" s="100">
        <v>395</v>
      </c>
      <c r="U20" s="99" t="s">
        <v>36</v>
      </c>
      <c r="V20" s="99" t="s">
        <v>52</v>
      </c>
      <c r="W20" s="101">
        <v>5</v>
      </c>
      <c r="X20" s="99" t="s">
        <v>50</v>
      </c>
      <c r="Y20" s="102">
        <v>520</v>
      </c>
      <c r="Z20" s="103">
        <v>2600</v>
      </c>
      <c r="AA20" s="98"/>
      <c r="AB20" s="103">
        <v>2600</v>
      </c>
    </row>
    <row r="21" spans="2:28" x14ac:dyDescent="0.25">
      <c r="B21" s="7">
        <v>45644</v>
      </c>
      <c r="C21" s="8">
        <v>4251</v>
      </c>
      <c r="D21" s="9"/>
      <c r="E21" s="10">
        <v>14.75</v>
      </c>
      <c r="F21" s="40">
        <f t="shared" si="0"/>
        <v>62702.25</v>
      </c>
      <c r="G21" s="20"/>
      <c r="H21" s="17"/>
      <c r="I21" s="18"/>
      <c r="J21" s="19"/>
      <c r="M21" s="33"/>
      <c r="P21" s="97"/>
      <c r="Q21" s="99"/>
      <c r="R21" s="97"/>
      <c r="S21" s="99"/>
      <c r="T21" s="100"/>
      <c r="U21" s="99"/>
      <c r="V21" s="99"/>
      <c r="W21" s="101"/>
      <c r="X21" s="99"/>
      <c r="Y21" s="102"/>
      <c r="Z21" s="103"/>
      <c r="AA21" s="98"/>
      <c r="AB21" s="103"/>
    </row>
    <row r="22" spans="2:28" x14ac:dyDescent="0.25">
      <c r="B22" s="7">
        <v>45645</v>
      </c>
      <c r="C22" s="8">
        <v>4322</v>
      </c>
      <c r="D22" s="9"/>
      <c r="E22" s="10">
        <v>14.75</v>
      </c>
      <c r="F22" s="40">
        <f t="shared" si="0"/>
        <v>63749.5</v>
      </c>
      <c r="G22" s="20"/>
      <c r="H22" s="17"/>
      <c r="I22" s="18"/>
      <c r="J22" s="19"/>
    </row>
    <row r="23" spans="2:28" x14ac:dyDescent="0.25">
      <c r="B23" s="7">
        <v>45646</v>
      </c>
      <c r="C23" s="8">
        <v>4326</v>
      </c>
      <c r="D23" s="9"/>
      <c r="E23" s="10">
        <v>14.75</v>
      </c>
      <c r="F23" s="40">
        <f t="shared" si="0"/>
        <v>63808.5</v>
      </c>
      <c r="G23" s="20"/>
      <c r="H23" s="17"/>
      <c r="I23" s="18"/>
      <c r="J23" s="19"/>
    </row>
    <row r="24" spans="2:28" x14ac:dyDescent="0.25">
      <c r="B24" s="7">
        <v>45647</v>
      </c>
      <c r="C24" s="8">
        <v>4320</v>
      </c>
      <c r="D24" s="9"/>
      <c r="E24" s="10">
        <v>14.75</v>
      </c>
      <c r="F24" s="40">
        <f t="shared" si="0"/>
        <v>63720</v>
      </c>
      <c r="G24" s="20"/>
      <c r="H24" s="17"/>
      <c r="I24" s="18"/>
      <c r="J24" s="19"/>
    </row>
    <row r="25" spans="2:28" x14ac:dyDescent="0.25">
      <c r="B25" s="7">
        <v>45648</v>
      </c>
      <c r="C25" s="8">
        <v>4323</v>
      </c>
      <c r="D25" s="9"/>
      <c r="E25" s="10">
        <v>14.75</v>
      </c>
      <c r="F25" s="40">
        <f t="shared" si="0"/>
        <v>63764.25</v>
      </c>
      <c r="G25" s="20"/>
      <c r="H25" s="17"/>
      <c r="I25" s="18"/>
      <c r="J25" s="19"/>
      <c r="V25" t="s">
        <v>71</v>
      </c>
    </row>
    <row r="26" spans="2:28" x14ac:dyDescent="0.25">
      <c r="B26" s="7">
        <v>45649</v>
      </c>
      <c r="C26" s="8">
        <v>4300</v>
      </c>
      <c r="D26" s="9"/>
      <c r="E26" s="10">
        <v>14.75</v>
      </c>
      <c r="F26" s="40">
        <f t="shared" si="0"/>
        <v>63425</v>
      </c>
      <c r="G26" s="20"/>
      <c r="H26" s="17"/>
      <c r="I26" s="18"/>
      <c r="J26" s="19"/>
      <c r="V26" t="s">
        <v>72</v>
      </c>
    </row>
    <row r="27" spans="2:28" x14ac:dyDescent="0.25">
      <c r="B27" s="7">
        <v>45650</v>
      </c>
      <c r="C27" s="8">
        <v>4300</v>
      </c>
      <c r="D27" s="9"/>
      <c r="E27" s="10">
        <v>14.75</v>
      </c>
      <c r="F27" s="40">
        <f t="shared" si="0"/>
        <v>63425</v>
      </c>
      <c r="G27" s="20"/>
      <c r="H27" s="17"/>
      <c r="I27" s="18"/>
      <c r="J27" s="19"/>
    </row>
    <row r="28" spans="2:28" x14ac:dyDescent="0.25">
      <c r="B28" s="7">
        <v>45651</v>
      </c>
      <c r="C28" s="8">
        <v>4302</v>
      </c>
      <c r="D28" s="9"/>
      <c r="E28" s="10">
        <v>14.75</v>
      </c>
      <c r="F28" s="40">
        <f t="shared" si="0"/>
        <v>63454.5</v>
      </c>
      <c r="G28" s="20"/>
      <c r="H28" s="17"/>
      <c r="I28" s="18"/>
      <c r="J28" s="19"/>
    </row>
    <row r="29" spans="2:28" x14ac:dyDescent="0.25">
      <c r="B29" s="7">
        <v>45652</v>
      </c>
      <c r="C29" s="8">
        <v>4373</v>
      </c>
      <c r="D29" s="9"/>
      <c r="E29" s="10">
        <v>14.75</v>
      </c>
      <c r="F29" s="40">
        <f t="shared" si="0"/>
        <v>64501.75</v>
      </c>
      <c r="G29" s="20"/>
      <c r="H29" s="17"/>
      <c r="I29" s="18"/>
      <c r="J29" s="19"/>
    </row>
    <row r="30" spans="2:28" x14ac:dyDescent="0.25">
      <c r="B30" s="7">
        <v>45653</v>
      </c>
      <c r="C30" s="8">
        <v>4348</v>
      </c>
      <c r="D30" s="9"/>
      <c r="E30" s="10">
        <v>14.75</v>
      </c>
      <c r="F30" s="40">
        <f t="shared" si="0"/>
        <v>64133</v>
      </c>
      <c r="G30" s="20"/>
      <c r="H30" s="17"/>
      <c r="I30" s="18"/>
      <c r="J30" s="19"/>
    </row>
    <row r="31" spans="2:28" x14ac:dyDescent="0.25">
      <c r="B31" s="7">
        <v>45654</v>
      </c>
      <c r="C31" s="8">
        <v>4367</v>
      </c>
      <c r="D31" s="9"/>
      <c r="E31" s="10">
        <v>14.75</v>
      </c>
      <c r="F31" s="40">
        <f t="shared" si="0"/>
        <v>64413.25</v>
      </c>
      <c r="G31" s="20"/>
      <c r="H31" s="17"/>
      <c r="I31" s="18"/>
      <c r="J31" s="19"/>
    </row>
    <row r="32" spans="2:28" x14ac:dyDescent="0.25">
      <c r="B32" s="7">
        <v>45655</v>
      </c>
      <c r="C32" s="8">
        <v>4344</v>
      </c>
      <c r="D32" s="9"/>
      <c r="E32" s="10">
        <v>14.75</v>
      </c>
      <c r="F32" s="40">
        <f t="shared" si="0"/>
        <v>64074</v>
      </c>
      <c r="G32" s="20"/>
      <c r="H32" s="17"/>
      <c r="I32" s="18"/>
      <c r="J32" s="19"/>
    </row>
    <row r="33" spans="2:12" x14ac:dyDescent="0.25">
      <c r="B33" s="7">
        <v>45656</v>
      </c>
      <c r="C33" s="8">
        <v>4335</v>
      </c>
      <c r="D33" s="9"/>
      <c r="E33" s="10">
        <v>14.75</v>
      </c>
      <c r="F33" s="40">
        <f t="shared" si="0"/>
        <v>63941.25</v>
      </c>
      <c r="G33" s="20"/>
      <c r="H33" s="17"/>
      <c r="I33" s="18"/>
      <c r="J33" s="19"/>
    </row>
    <row r="34" spans="2:12" ht="15.75" thickBot="1" x14ac:dyDescent="0.3">
      <c r="B34" s="41">
        <v>45657</v>
      </c>
      <c r="C34" s="42">
        <v>4402</v>
      </c>
      <c r="D34" s="43"/>
      <c r="E34" s="10">
        <v>14.75</v>
      </c>
      <c r="F34" s="45">
        <f t="shared" si="0"/>
        <v>64929.5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130564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1945077.1850000003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1925819</v>
      </c>
      <c r="L36" s="33">
        <f>J36-J4-J5-J6+J37-J8</f>
        <v>1892851.59</v>
      </c>
    </row>
    <row r="37" spans="2:12" x14ac:dyDescent="0.25">
      <c r="B37" s="27" t="s">
        <v>14</v>
      </c>
      <c r="C37" s="32">
        <f>C35</f>
        <v>130564</v>
      </c>
      <c r="D37" s="9">
        <f>D35/1.03</f>
        <v>0</v>
      </c>
      <c r="E37" s="10"/>
      <c r="F37" s="40">
        <f>SUM(F4:F36)</f>
        <v>1925819</v>
      </c>
      <c r="G37" s="20"/>
      <c r="H37" s="18" t="s">
        <v>15</v>
      </c>
      <c r="I37" s="18">
        <v>0.01</v>
      </c>
      <c r="J37" s="19">
        <f>J36*I37</f>
        <v>19258.189999999999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4.9999996554106474E-3</v>
      </c>
    </row>
    <row r="40" spans="2:12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</row>
    <row r="41" spans="2:12" ht="15.75" thickBot="1" x14ac:dyDescent="0.3">
      <c r="B41" s="253"/>
      <c r="C41" s="254"/>
      <c r="D41" s="254"/>
      <c r="E41" s="254"/>
      <c r="F41" s="254"/>
      <c r="G41" s="254"/>
      <c r="H41" s="254"/>
      <c r="I41" s="254"/>
      <c r="J41" s="255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6"/>
  <sheetViews>
    <sheetView zoomScale="85" zoomScaleNormal="85" zoomScaleSheetLayoutView="85" workbookViewId="0">
      <selection activeCell="AB10" sqref="AB10:AB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1.57031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6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8">
        <v>45649</v>
      </c>
      <c r="Q3" s="79" t="s">
        <v>49</v>
      </c>
      <c r="R3" s="78">
        <v>45679</v>
      </c>
      <c r="S3" s="79" t="s">
        <v>35</v>
      </c>
      <c r="T3" s="80">
        <v>1286</v>
      </c>
      <c r="U3" s="79" t="s">
        <v>36</v>
      </c>
      <c r="V3" s="79" t="s">
        <v>42</v>
      </c>
      <c r="W3" s="81">
        <v>5</v>
      </c>
      <c r="X3" s="79" t="s">
        <v>50</v>
      </c>
      <c r="Y3" s="82">
        <v>1083.3333299999999</v>
      </c>
      <c r="Z3" s="83">
        <v>5416.67</v>
      </c>
      <c r="AA3" s="83">
        <v>1083.33</v>
      </c>
      <c r="AB3" s="83">
        <v>6500</v>
      </c>
    </row>
    <row r="4" spans="2:29" x14ac:dyDescent="0.25">
      <c r="B4" s="7">
        <v>45658</v>
      </c>
      <c r="C4" s="8">
        <v>4480</v>
      </c>
      <c r="D4" s="9"/>
      <c r="E4" s="10">
        <v>16.5</v>
      </c>
      <c r="F4" s="40">
        <f>E4*C4</f>
        <v>73920</v>
      </c>
      <c r="G4" s="12"/>
      <c r="H4" s="13" t="s">
        <v>6</v>
      </c>
      <c r="I4" s="14">
        <v>0.01</v>
      </c>
      <c r="J4" s="15">
        <v>21661.64</v>
      </c>
      <c r="M4" s="33"/>
      <c r="P4" s="78">
        <v>45649</v>
      </c>
      <c r="Q4" s="79" t="s">
        <v>49</v>
      </c>
      <c r="R4" s="78">
        <v>45679</v>
      </c>
      <c r="S4" s="79" t="s">
        <v>35</v>
      </c>
      <c r="T4" s="80">
        <v>1302</v>
      </c>
      <c r="U4" s="79" t="s">
        <v>36</v>
      </c>
      <c r="V4" s="79" t="s">
        <v>44</v>
      </c>
      <c r="W4" s="81">
        <v>5</v>
      </c>
      <c r="X4" s="79" t="s">
        <v>50</v>
      </c>
      <c r="Y4" s="82">
        <v>3200</v>
      </c>
      <c r="Z4" s="83">
        <v>16000</v>
      </c>
      <c r="AA4" s="83">
        <v>3200</v>
      </c>
      <c r="AB4" s="83">
        <v>19200</v>
      </c>
    </row>
    <row r="5" spans="2:29" x14ac:dyDescent="0.25">
      <c r="B5" s="7">
        <v>45659</v>
      </c>
      <c r="C5" s="8">
        <v>4542</v>
      </c>
      <c r="D5" s="9"/>
      <c r="E5" s="10">
        <v>16.5</v>
      </c>
      <c r="F5" s="40">
        <f t="shared" ref="F5:F34" si="0">E5*C5</f>
        <v>74943</v>
      </c>
      <c r="G5" s="12"/>
      <c r="H5" s="13" t="s">
        <v>7</v>
      </c>
      <c r="I5" s="14">
        <v>1E-3</v>
      </c>
      <c r="J5" s="15"/>
      <c r="P5" s="84">
        <v>45650</v>
      </c>
      <c r="Q5" s="85" t="s">
        <v>49</v>
      </c>
      <c r="R5" s="84">
        <v>45680</v>
      </c>
      <c r="S5" s="85" t="s">
        <v>35</v>
      </c>
      <c r="T5" s="86">
        <v>1307</v>
      </c>
      <c r="U5" s="85" t="s">
        <v>36</v>
      </c>
      <c r="V5" s="85" t="s">
        <v>51</v>
      </c>
      <c r="W5" s="87">
        <v>5</v>
      </c>
      <c r="X5" s="85" t="s">
        <v>50</v>
      </c>
      <c r="Y5" s="88">
        <v>620</v>
      </c>
      <c r="Z5" s="89">
        <v>3100</v>
      </c>
      <c r="AA5" s="90"/>
      <c r="AB5" s="89">
        <v>3100</v>
      </c>
    </row>
    <row r="6" spans="2:29" x14ac:dyDescent="0.25">
      <c r="B6" s="7">
        <v>45660</v>
      </c>
      <c r="C6" s="8">
        <v>4515</v>
      </c>
      <c r="D6" s="9"/>
      <c r="E6" s="10">
        <v>16.5</v>
      </c>
      <c r="F6" s="40">
        <f t="shared" si="0"/>
        <v>74497.5</v>
      </c>
      <c r="G6" s="12"/>
      <c r="H6" s="13" t="s">
        <v>8</v>
      </c>
      <c r="I6" s="14"/>
      <c r="J6" s="15"/>
      <c r="P6" s="84">
        <v>45650</v>
      </c>
      <c r="Q6" s="85" t="s">
        <v>49</v>
      </c>
      <c r="R6" s="84">
        <v>45680</v>
      </c>
      <c r="S6" s="85" t="s">
        <v>35</v>
      </c>
      <c r="T6" s="86">
        <v>1307</v>
      </c>
      <c r="U6" s="85" t="s">
        <v>36</v>
      </c>
      <c r="V6" s="85" t="s">
        <v>52</v>
      </c>
      <c r="W6" s="87">
        <v>5</v>
      </c>
      <c r="X6" s="85" t="s">
        <v>50</v>
      </c>
      <c r="Y6" s="88">
        <v>520</v>
      </c>
      <c r="Z6" s="89">
        <v>2600</v>
      </c>
      <c r="AA6" s="90"/>
      <c r="AB6" s="89">
        <v>2600</v>
      </c>
    </row>
    <row r="7" spans="2:29" x14ac:dyDescent="0.25">
      <c r="B7" s="7">
        <v>45661</v>
      </c>
      <c r="C7" s="8">
        <v>4494</v>
      </c>
      <c r="D7" s="9"/>
      <c r="E7" s="10">
        <v>16.5</v>
      </c>
      <c r="F7" s="40">
        <f t="shared" si="0"/>
        <v>74151</v>
      </c>
      <c r="G7" s="12"/>
      <c r="H7" s="13" t="s">
        <v>9</v>
      </c>
      <c r="I7" s="14"/>
      <c r="J7" s="15">
        <f>'ARALIK 2024'!J39*-1</f>
        <v>-4.9999996554106474E-3</v>
      </c>
      <c r="P7" s="91"/>
      <c r="Q7" s="92"/>
      <c r="R7" s="91"/>
      <c r="S7" s="92"/>
      <c r="T7" s="93"/>
      <c r="U7" s="92"/>
      <c r="V7" s="92" t="s">
        <v>53</v>
      </c>
      <c r="W7" s="92"/>
      <c r="X7" s="94"/>
      <c r="Y7" s="95"/>
      <c r="Z7" s="96"/>
      <c r="AA7" s="96"/>
      <c r="AB7" s="96">
        <f>SUM(AB3:AB6)*-1</f>
        <v>-31400</v>
      </c>
    </row>
    <row r="8" spans="2:29" x14ac:dyDescent="0.25">
      <c r="B8" s="7">
        <v>45662</v>
      </c>
      <c r="C8" s="8">
        <v>4459</v>
      </c>
      <c r="D8" s="9"/>
      <c r="E8" s="10">
        <v>16.5</v>
      </c>
      <c r="F8" s="40">
        <f t="shared" si="0"/>
        <v>73573.5</v>
      </c>
      <c r="G8" s="139"/>
      <c r="H8" s="140"/>
      <c r="I8" s="18"/>
      <c r="J8" s="141"/>
      <c r="P8" s="123">
        <v>45650</v>
      </c>
      <c r="Q8" s="117"/>
      <c r="R8" s="123">
        <v>45650</v>
      </c>
      <c r="S8" s="116" t="s">
        <v>54</v>
      </c>
      <c r="T8" s="115">
        <v>395</v>
      </c>
      <c r="U8" s="116" t="s">
        <v>36</v>
      </c>
      <c r="V8" s="116" t="s">
        <v>51</v>
      </c>
      <c r="W8" s="122">
        <v>5</v>
      </c>
      <c r="X8" s="116" t="s">
        <v>50</v>
      </c>
      <c r="Y8" s="120">
        <v>620</v>
      </c>
      <c r="Z8" s="118">
        <v>3100</v>
      </c>
      <c r="AA8" s="117"/>
      <c r="AB8" s="118">
        <v>3100</v>
      </c>
    </row>
    <row r="9" spans="2:29" x14ac:dyDescent="0.25">
      <c r="B9" s="7">
        <v>45663</v>
      </c>
      <c r="C9" s="8">
        <v>4341</v>
      </c>
      <c r="D9" s="9"/>
      <c r="E9" s="10">
        <v>16.5</v>
      </c>
      <c r="F9" s="40">
        <f t="shared" si="0"/>
        <v>71626.5</v>
      </c>
      <c r="G9" s="16"/>
      <c r="H9" s="17" t="s">
        <v>66</v>
      </c>
      <c r="I9" s="18"/>
      <c r="J9" s="19">
        <v>44740</v>
      </c>
      <c r="P9" s="123">
        <v>45650</v>
      </c>
      <c r="Q9" s="117"/>
      <c r="R9" s="123">
        <v>45650</v>
      </c>
      <c r="S9" s="116" t="s">
        <v>54</v>
      </c>
      <c r="T9" s="115">
        <v>395</v>
      </c>
      <c r="U9" s="116" t="s">
        <v>36</v>
      </c>
      <c r="V9" s="116" t="s">
        <v>52</v>
      </c>
      <c r="W9" s="122">
        <v>5</v>
      </c>
      <c r="X9" s="116" t="s">
        <v>50</v>
      </c>
      <c r="Y9" s="120">
        <v>520</v>
      </c>
      <c r="Z9" s="118">
        <v>2600</v>
      </c>
      <c r="AA9" s="117"/>
      <c r="AB9" s="118">
        <v>2600</v>
      </c>
    </row>
    <row r="10" spans="2:29" x14ac:dyDescent="0.25">
      <c r="B10" s="7">
        <v>45664</v>
      </c>
      <c r="C10" s="8">
        <v>4296</v>
      </c>
      <c r="D10" s="9"/>
      <c r="E10" s="10">
        <v>16.5</v>
      </c>
      <c r="F10" s="40">
        <f t="shared" si="0"/>
        <v>70884</v>
      </c>
      <c r="G10" s="16">
        <v>45686</v>
      </c>
      <c r="H10" s="17" t="s">
        <v>60</v>
      </c>
      <c r="I10" s="18"/>
      <c r="J10" s="19">
        <v>736751.59</v>
      </c>
      <c r="O10" s="128"/>
      <c r="P10" s="129">
        <v>45688</v>
      </c>
      <c r="Q10" s="114" t="s">
        <v>61</v>
      </c>
      <c r="R10" s="119">
        <v>45688</v>
      </c>
      <c r="S10" s="114" t="s">
        <v>62</v>
      </c>
      <c r="T10" s="113">
        <v>75</v>
      </c>
      <c r="U10" s="114" t="s">
        <v>36</v>
      </c>
      <c r="V10" s="114" t="s">
        <v>63</v>
      </c>
      <c r="W10" s="112">
        <v>20</v>
      </c>
      <c r="X10" s="114" t="s">
        <v>50</v>
      </c>
      <c r="Y10" s="111">
        <v>520</v>
      </c>
      <c r="Z10" s="121">
        <v>10400</v>
      </c>
      <c r="AA10" s="110"/>
      <c r="AB10" s="121">
        <v>10400</v>
      </c>
      <c r="AC10" s="124" t="s">
        <v>64</v>
      </c>
    </row>
    <row r="11" spans="2:29" x14ac:dyDescent="0.25">
      <c r="B11" s="7">
        <v>45665</v>
      </c>
      <c r="C11" s="8">
        <v>4300</v>
      </c>
      <c r="D11" s="9"/>
      <c r="E11" s="10">
        <v>16.5</v>
      </c>
      <c r="F11" s="40">
        <f t="shared" si="0"/>
        <v>70950</v>
      </c>
      <c r="G11" s="16">
        <v>45686</v>
      </c>
      <c r="H11" s="17" t="s">
        <v>41</v>
      </c>
      <c r="I11" s="18"/>
      <c r="J11" s="19">
        <v>-736752</v>
      </c>
      <c r="O11" s="128"/>
      <c r="P11" s="129">
        <v>45688</v>
      </c>
      <c r="Q11" s="114" t="s">
        <v>61</v>
      </c>
      <c r="R11" s="119">
        <v>45688</v>
      </c>
      <c r="S11" s="114" t="s">
        <v>62</v>
      </c>
      <c r="T11" s="113">
        <v>75</v>
      </c>
      <c r="U11" s="114" t="s">
        <v>36</v>
      </c>
      <c r="V11" s="114" t="s">
        <v>65</v>
      </c>
      <c r="W11" s="112">
        <v>40</v>
      </c>
      <c r="X11" s="114" t="s">
        <v>50</v>
      </c>
      <c r="Y11" s="111">
        <v>620</v>
      </c>
      <c r="Z11" s="121">
        <v>24800</v>
      </c>
      <c r="AA11" s="110"/>
      <c r="AB11" s="121">
        <v>24800</v>
      </c>
      <c r="AC11" s="124" t="s">
        <v>64</v>
      </c>
    </row>
    <row r="12" spans="2:29" x14ac:dyDescent="0.25">
      <c r="B12" s="7">
        <v>45666</v>
      </c>
      <c r="C12" s="8">
        <v>4217</v>
      </c>
      <c r="D12" s="9"/>
      <c r="E12" s="10">
        <v>16.5</v>
      </c>
      <c r="F12" s="40">
        <f t="shared" si="0"/>
        <v>69580.5</v>
      </c>
      <c r="G12" s="20"/>
      <c r="H12" s="17" t="s">
        <v>69</v>
      </c>
      <c r="I12" s="18"/>
      <c r="J12" s="19">
        <v>188618.4</v>
      </c>
      <c r="O12" s="128"/>
      <c r="P12" s="131">
        <v>45688</v>
      </c>
      <c r="Q12" s="79" t="s">
        <v>61</v>
      </c>
      <c r="R12" s="78">
        <v>45688</v>
      </c>
      <c r="S12" s="79" t="s">
        <v>62</v>
      </c>
      <c r="T12" s="80">
        <v>75</v>
      </c>
      <c r="U12" s="79" t="s">
        <v>36</v>
      </c>
      <c r="V12" s="79" t="s">
        <v>44</v>
      </c>
      <c r="W12" s="81">
        <v>5</v>
      </c>
      <c r="X12" s="79" t="s">
        <v>50</v>
      </c>
      <c r="Y12" s="82">
        <v>640</v>
      </c>
      <c r="Z12" s="83">
        <v>3200</v>
      </c>
      <c r="AA12" s="83">
        <v>640</v>
      </c>
      <c r="AB12" s="83">
        <v>3840</v>
      </c>
      <c r="AC12" s="130" t="s">
        <v>64</v>
      </c>
    </row>
    <row r="13" spans="2:29" x14ac:dyDescent="0.25">
      <c r="B13" s="7">
        <v>45667</v>
      </c>
      <c r="C13" s="8">
        <v>4179</v>
      </c>
      <c r="D13" s="9"/>
      <c r="E13" s="10">
        <v>16.5</v>
      </c>
      <c r="F13" s="40">
        <f t="shared" si="0"/>
        <v>68953.5</v>
      </c>
      <c r="G13" s="16">
        <v>45702</v>
      </c>
      <c r="H13" s="17" t="s">
        <v>41</v>
      </c>
      <c r="I13" s="18"/>
      <c r="J13" s="19">
        <v>250000</v>
      </c>
      <c r="P13" s="105"/>
      <c r="Q13" s="105"/>
      <c r="R13" s="105"/>
      <c r="S13" s="105"/>
      <c r="T13" s="105"/>
      <c r="U13" s="105"/>
      <c r="V13" s="105" t="s">
        <v>67</v>
      </c>
      <c r="W13" s="105"/>
      <c r="X13" s="105"/>
      <c r="Y13" s="105"/>
      <c r="Z13" s="105"/>
      <c r="AA13" s="105"/>
      <c r="AB13" s="107">
        <v>-44740</v>
      </c>
    </row>
    <row r="14" spans="2:29" x14ac:dyDescent="0.25">
      <c r="B14" s="7">
        <v>45668</v>
      </c>
      <c r="C14" s="8">
        <v>4290</v>
      </c>
      <c r="D14" s="9"/>
      <c r="E14" s="10">
        <v>16.5</v>
      </c>
      <c r="F14" s="40">
        <f t="shared" si="0"/>
        <v>70785</v>
      </c>
      <c r="G14" s="16">
        <v>45716</v>
      </c>
      <c r="H14" s="17" t="s">
        <v>41</v>
      </c>
      <c r="I14" s="18"/>
      <c r="J14" s="19">
        <v>200000</v>
      </c>
    </row>
    <row r="15" spans="2:29" x14ac:dyDescent="0.25">
      <c r="B15" s="7">
        <v>45669</v>
      </c>
      <c r="C15" s="8">
        <v>4374</v>
      </c>
      <c r="D15" s="9"/>
      <c r="E15" s="10">
        <v>16.5</v>
      </c>
      <c r="F15" s="40">
        <f t="shared" si="0"/>
        <v>72171</v>
      </c>
      <c r="G15" s="16">
        <v>45719</v>
      </c>
      <c r="H15" s="17" t="s">
        <v>73</v>
      </c>
      <c r="I15" s="18"/>
      <c r="J15" s="19">
        <v>100000</v>
      </c>
    </row>
    <row r="16" spans="2:29" x14ac:dyDescent="0.25">
      <c r="B16" s="7">
        <v>45670</v>
      </c>
      <c r="C16" s="8">
        <v>4506</v>
      </c>
      <c r="D16" s="9"/>
      <c r="E16" s="10">
        <v>16.5</v>
      </c>
      <c r="F16" s="40">
        <f t="shared" si="0"/>
        <v>74349</v>
      </c>
      <c r="G16" s="16">
        <v>45736</v>
      </c>
      <c r="H16" s="17" t="s">
        <v>74</v>
      </c>
      <c r="I16" s="18"/>
      <c r="J16" s="19">
        <v>1000000</v>
      </c>
    </row>
    <row r="17" spans="2:28" x14ac:dyDescent="0.25">
      <c r="B17" s="7">
        <v>45671</v>
      </c>
      <c r="C17" s="8">
        <v>4509</v>
      </c>
      <c r="D17" s="9"/>
      <c r="E17" s="10">
        <v>16.5</v>
      </c>
      <c r="F17" s="40">
        <f t="shared" si="0"/>
        <v>74398.5</v>
      </c>
      <c r="G17" s="16">
        <v>45727</v>
      </c>
      <c r="H17" s="17" t="s">
        <v>41</v>
      </c>
      <c r="I17" s="18"/>
      <c r="J17" s="19">
        <v>350000</v>
      </c>
      <c r="P17" s="133"/>
      <c r="Q17" s="134"/>
      <c r="R17" s="133"/>
      <c r="S17" s="134"/>
      <c r="T17" s="135"/>
      <c r="U17" s="134"/>
      <c r="V17" s="134"/>
      <c r="W17" s="138"/>
      <c r="X17" s="134"/>
      <c r="Y17" s="136"/>
      <c r="Z17" s="137"/>
      <c r="AA17" s="132"/>
      <c r="AB17" s="137"/>
    </row>
    <row r="18" spans="2:28" x14ac:dyDescent="0.25">
      <c r="B18" s="7">
        <v>45672</v>
      </c>
      <c r="C18" s="8">
        <v>4539</v>
      </c>
      <c r="D18" s="9"/>
      <c r="E18" s="10">
        <v>16.5</v>
      </c>
      <c r="F18" s="40">
        <f t="shared" si="0"/>
        <v>74893.5</v>
      </c>
      <c r="G18" s="16">
        <v>45727</v>
      </c>
      <c r="H18" s="17" t="s">
        <v>41</v>
      </c>
      <c r="I18" s="18"/>
      <c r="J18" s="19">
        <v>271032.02</v>
      </c>
      <c r="P18" s="133"/>
      <c r="Q18" s="134"/>
      <c r="R18" s="133"/>
      <c r="S18" s="134"/>
      <c r="T18" s="135"/>
      <c r="U18" s="134"/>
      <c r="V18" t="s">
        <v>71</v>
      </c>
      <c r="W18" s="138"/>
      <c r="X18" s="134"/>
      <c r="Y18" s="136"/>
      <c r="Z18" s="137"/>
      <c r="AA18" s="132"/>
      <c r="AB18" s="137"/>
    </row>
    <row r="19" spans="2:28" x14ac:dyDescent="0.25">
      <c r="B19" s="7">
        <v>45673</v>
      </c>
      <c r="C19" s="8">
        <v>4550</v>
      </c>
      <c r="D19" s="9"/>
      <c r="E19" s="10">
        <v>16.5</v>
      </c>
      <c r="F19" s="40">
        <f t="shared" si="0"/>
        <v>75075</v>
      </c>
      <c r="G19" s="20"/>
      <c r="H19" s="17"/>
      <c r="I19" s="18"/>
      <c r="J19" s="19"/>
      <c r="P19" s="133"/>
      <c r="Q19" s="134"/>
      <c r="R19" s="133"/>
      <c r="S19" s="134"/>
      <c r="T19" s="135"/>
      <c r="U19" s="134"/>
      <c r="V19" t="s">
        <v>72</v>
      </c>
      <c r="W19" s="138"/>
      <c r="X19" s="134"/>
      <c r="Y19" s="136"/>
      <c r="Z19" s="137"/>
      <c r="AA19" s="137"/>
      <c r="AB19" s="137"/>
    </row>
    <row r="20" spans="2:28" x14ac:dyDescent="0.25">
      <c r="B20" s="7">
        <v>45674</v>
      </c>
      <c r="C20" s="8">
        <v>4521</v>
      </c>
      <c r="D20" s="9"/>
      <c r="E20" s="10">
        <v>16.5</v>
      </c>
      <c r="F20" s="40">
        <f t="shared" si="0"/>
        <v>74596.5</v>
      </c>
      <c r="G20" s="20"/>
      <c r="H20" s="17"/>
      <c r="I20" s="18"/>
      <c r="J20" s="19"/>
      <c r="P20" s="133"/>
      <c r="Q20" s="132"/>
      <c r="R20" s="133"/>
      <c r="S20" s="134"/>
      <c r="T20" s="135"/>
      <c r="U20" s="134"/>
      <c r="V20" s="134"/>
      <c r="W20" s="138"/>
      <c r="X20" s="134"/>
      <c r="Y20" s="136"/>
      <c r="Z20" s="137"/>
      <c r="AA20" s="137"/>
      <c r="AB20" s="137"/>
    </row>
    <row r="21" spans="2:28" x14ac:dyDescent="0.25">
      <c r="B21" s="7">
        <v>45675</v>
      </c>
      <c r="C21" s="8">
        <v>4452</v>
      </c>
      <c r="D21" s="9"/>
      <c r="E21" s="10">
        <v>16.5</v>
      </c>
      <c r="F21" s="40">
        <f t="shared" si="0"/>
        <v>73458</v>
      </c>
      <c r="G21" s="20"/>
      <c r="H21" s="17"/>
      <c r="I21" s="18"/>
      <c r="J21" s="19"/>
    </row>
    <row r="22" spans="2:28" x14ac:dyDescent="0.25">
      <c r="B22" s="7">
        <v>45676</v>
      </c>
      <c r="C22" s="8">
        <v>4487</v>
      </c>
      <c r="D22" s="9"/>
      <c r="E22" s="10">
        <v>16.5</v>
      </c>
      <c r="F22" s="40">
        <f t="shared" si="0"/>
        <v>74035.5</v>
      </c>
      <c r="G22" s="20"/>
      <c r="H22" s="17"/>
      <c r="I22" s="18"/>
      <c r="J22" s="19"/>
    </row>
    <row r="23" spans="2:28" x14ac:dyDescent="0.25">
      <c r="B23" s="7">
        <v>45677</v>
      </c>
      <c r="C23" s="8">
        <v>4588</v>
      </c>
      <c r="D23" s="9"/>
      <c r="E23" s="10">
        <v>16.5</v>
      </c>
      <c r="F23" s="40">
        <f t="shared" si="0"/>
        <v>75702</v>
      </c>
      <c r="G23" s="20"/>
      <c r="H23" s="17"/>
      <c r="I23" s="18"/>
      <c r="J23" s="19"/>
    </row>
    <row r="24" spans="2:28" x14ac:dyDescent="0.25">
      <c r="B24" s="7">
        <v>45678</v>
      </c>
      <c r="C24" s="8">
        <v>4470</v>
      </c>
      <c r="D24" s="9"/>
      <c r="E24" s="10">
        <v>16.5</v>
      </c>
      <c r="F24" s="40">
        <f t="shared" si="0"/>
        <v>73755</v>
      </c>
      <c r="G24" s="20"/>
      <c r="H24" s="17"/>
      <c r="I24" s="18"/>
      <c r="J24" s="19"/>
    </row>
    <row r="25" spans="2:28" x14ac:dyDescent="0.25">
      <c r="B25" s="7">
        <v>45679</v>
      </c>
      <c r="C25" s="8">
        <v>4567</v>
      </c>
      <c r="D25" s="9"/>
      <c r="E25" s="10">
        <v>16.5</v>
      </c>
      <c r="F25" s="40">
        <f t="shared" si="0"/>
        <v>75355.5</v>
      </c>
      <c r="G25" s="20"/>
      <c r="H25" s="17"/>
      <c r="I25" s="18"/>
      <c r="J25" s="19"/>
    </row>
    <row r="26" spans="2:28" x14ac:dyDescent="0.25">
      <c r="B26" s="7">
        <v>45680</v>
      </c>
      <c r="C26" s="8">
        <v>4507</v>
      </c>
      <c r="D26" s="9"/>
      <c r="E26" s="10">
        <v>16.5</v>
      </c>
      <c r="F26" s="40">
        <f t="shared" si="0"/>
        <v>74365.5</v>
      </c>
      <c r="G26" s="20"/>
      <c r="H26" s="17"/>
      <c r="I26" s="18"/>
      <c r="J26" s="19"/>
    </row>
    <row r="27" spans="2:28" x14ac:dyDescent="0.25">
      <c r="B27" s="7">
        <v>45681</v>
      </c>
      <c r="C27" s="8">
        <v>4562</v>
      </c>
      <c r="D27" s="9"/>
      <c r="E27" s="10">
        <v>16.5</v>
      </c>
      <c r="F27" s="40">
        <f t="shared" si="0"/>
        <v>75273</v>
      </c>
      <c r="G27" s="20"/>
      <c r="H27" s="17"/>
      <c r="I27" s="18"/>
      <c r="J27" s="19"/>
      <c r="M27" s="18"/>
      <c r="N27" s="47"/>
    </row>
    <row r="28" spans="2:28" x14ac:dyDescent="0.25">
      <c r="B28" s="7">
        <v>45682</v>
      </c>
      <c r="C28" s="8">
        <v>4654</v>
      </c>
      <c r="D28" s="9"/>
      <c r="E28" s="10">
        <v>16.5</v>
      </c>
      <c r="F28" s="40">
        <f t="shared" si="0"/>
        <v>76791</v>
      </c>
      <c r="G28" s="20"/>
      <c r="H28" s="17"/>
      <c r="I28" s="18"/>
      <c r="J28" s="19"/>
      <c r="M28" s="18"/>
      <c r="N28" s="47"/>
    </row>
    <row r="29" spans="2:28" x14ac:dyDescent="0.25">
      <c r="B29" s="7">
        <v>45683</v>
      </c>
      <c r="C29" s="8">
        <v>4720</v>
      </c>
      <c r="D29" s="9"/>
      <c r="E29" s="10">
        <v>16.5</v>
      </c>
      <c r="F29" s="40">
        <f t="shared" si="0"/>
        <v>77880</v>
      </c>
      <c r="G29" s="20"/>
      <c r="H29" s="17"/>
      <c r="I29" s="18"/>
      <c r="J29" s="19"/>
      <c r="M29" s="18"/>
      <c r="N29" s="47"/>
    </row>
    <row r="30" spans="2:28" x14ac:dyDescent="0.25">
      <c r="B30" s="7">
        <v>45684</v>
      </c>
      <c r="C30" s="8">
        <v>4704</v>
      </c>
      <c r="D30" s="9"/>
      <c r="E30" s="10">
        <v>16.5</v>
      </c>
      <c r="F30" s="40">
        <f t="shared" si="0"/>
        <v>77616</v>
      </c>
      <c r="G30" s="20"/>
      <c r="H30" s="17"/>
      <c r="I30" s="18"/>
      <c r="J30" s="19"/>
      <c r="M30" s="18"/>
      <c r="N30" s="47"/>
    </row>
    <row r="31" spans="2:28" x14ac:dyDescent="0.25">
      <c r="B31" s="7">
        <v>45685</v>
      </c>
      <c r="C31" s="8">
        <v>4744</v>
      </c>
      <c r="D31" s="9"/>
      <c r="E31" s="10">
        <v>16.5</v>
      </c>
      <c r="F31" s="40">
        <f t="shared" si="0"/>
        <v>78276</v>
      </c>
      <c r="G31" s="20"/>
      <c r="H31" s="17"/>
      <c r="I31" s="18"/>
      <c r="J31" s="19"/>
      <c r="M31" s="18"/>
      <c r="N31" s="47"/>
    </row>
    <row r="32" spans="2:28" x14ac:dyDescent="0.25">
      <c r="B32" s="7">
        <v>45686</v>
      </c>
      <c r="C32" s="8">
        <v>4730</v>
      </c>
      <c r="D32" s="9"/>
      <c r="E32" s="10">
        <v>16.5</v>
      </c>
      <c r="F32" s="40">
        <f t="shared" si="0"/>
        <v>78045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4709</v>
      </c>
      <c r="D33" s="9"/>
      <c r="E33" s="10">
        <v>16.5</v>
      </c>
      <c r="F33" s="40">
        <f t="shared" si="0"/>
        <v>77698.5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4654</v>
      </c>
      <c r="D34" s="43"/>
      <c r="E34" s="10">
        <v>16.5</v>
      </c>
      <c r="F34" s="45">
        <f t="shared" si="0"/>
        <v>76791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139660</v>
      </c>
      <c r="D35" s="36">
        <f>SUM(D4:D34)</f>
        <v>0</v>
      </c>
      <c r="E35" s="37"/>
      <c r="F35" s="38" t="s">
        <v>4</v>
      </c>
      <c r="G35" s="25"/>
      <c r="H35" s="259" t="s">
        <v>11</v>
      </c>
      <c r="I35" s="259"/>
      <c r="J35" s="26">
        <f>SUM(J4:J34)</f>
        <v>2426051.6450000005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260" t="s">
        <v>13</v>
      </c>
      <c r="I36" s="260"/>
      <c r="J36" s="19">
        <f>F36+F37</f>
        <v>2304390</v>
      </c>
      <c r="L36" s="33">
        <f>J36-J4-J5-J6+J37</f>
        <v>2305772.2599999998</v>
      </c>
      <c r="M36" s="142">
        <v>2305772.2599999998</v>
      </c>
      <c r="N36" s="33">
        <f>L36-M36</f>
        <v>0</v>
      </c>
    </row>
    <row r="37" spans="2:14" x14ac:dyDescent="0.25">
      <c r="B37" s="27" t="s">
        <v>14</v>
      </c>
      <c r="C37" s="32">
        <f>C35</f>
        <v>139660</v>
      </c>
      <c r="D37" s="9">
        <f>D35/1.03</f>
        <v>0</v>
      </c>
      <c r="E37" s="10"/>
      <c r="F37" s="11">
        <f>SUM(F4:F36)</f>
        <v>2304390</v>
      </c>
      <c r="G37" s="20"/>
      <c r="H37" s="18" t="s">
        <v>15</v>
      </c>
      <c r="I37" s="18">
        <v>0.01</v>
      </c>
      <c r="J37" s="19">
        <f>F37*I37</f>
        <v>23043.9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261" t="s">
        <v>16</v>
      </c>
      <c r="C39" s="262"/>
      <c r="D39" s="28"/>
      <c r="E39" s="10"/>
      <c r="F39" s="29"/>
      <c r="G39" s="30"/>
      <c r="H39" s="263" t="s">
        <v>17</v>
      </c>
      <c r="I39" s="263"/>
      <c r="J39" s="31">
        <f>J36+J37+J38-J35</f>
        <v>-98617.745000000577</v>
      </c>
      <c r="M39" s="18"/>
      <c r="N39" s="47">
        <f>J39+N34</f>
        <v>-98617.745000000577</v>
      </c>
    </row>
    <row r="40" spans="2:14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  <c r="M40" s="18" t="s">
        <v>25</v>
      </c>
      <c r="N40" s="47"/>
    </row>
    <row r="41" spans="2:14" ht="15.75" thickBot="1" x14ac:dyDescent="0.3">
      <c r="B41" s="253"/>
      <c r="C41" s="254"/>
      <c r="D41" s="254"/>
      <c r="E41" s="254"/>
      <c r="F41" s="254"/>
      <c r="G41" s="254"/>
      <c r="H41" s="254"/>
      <c r="I41" s="254"/>
      <c r="J41" s="255"/>
      <c r="M41" s="18" t="s">
        <v>32</v>
      </c>
      <c r="N41" s="47">
        <f>N40+N39</f>
        <v>-98617.745000000577</v>
      </c>
    </row>
    <row r="42" spans="2:14" x14ac:dyDescent="0.25">
      <c r="J42" s="33"/>
    </row>
    <row r="43" spans="2:14" x14ac:dyDescent="0.25">
      <c r="J43" s="33"/>
    </row>
    <row r="46" spans="2:14" x14ac:dyDescent="0.25">
      <c r="J46" s="33">
        <v>2167546.2599999998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25" right="0.25" top="0.75" bottom="0.75" header="0.3" footer="0.3"/>
  <pageSetup paperSize="9" scale="57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7.42578125" customWidth="1"/>
    <col min="9" max="9" width="1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L2" s="264" t="s">
        <v>89</v>
      </c>
      <c r="M2" s="26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51" t="s">
        <v>85</v>
      </c>
      <c r="M3" s="152">
        <v>11753.1</v>
      </c>
      <c r="P3" s="143">
        <v>45733</v>
      </c>
      <c r="Q3" s="144" t="s">
        <v>76</v>
      </c>
      <c r="R3" s="143">
        <v>45716</v>
      </c>
      <c r="S3" s="144" t="s">
        <v>35</v>
      </c>
      <c r="T3" s="145">
        <v>40</v>
      </c>
      <c r="U3" s="144" t="s">
        <v>36</v>
      </c>
      <c r="V3" s="144" t="s">
        <v>77</v>
      </c>
      <c r="W3" s="146">
        <v>5</v>
      </c>
      <c r="X3" s="144" t="s">
        <v>50</v>
      </c>
      <c r="Y3" s="147">
        <v>1541.66697</v>
      </c>
      <c r="Z3" s="148">
        <v>7708.33</v>
      </c>
      <c r="AA3" s="148">
        <v>1541.67</v>
      </c>
      <c r="AB3" s="148">
        <v>9250</v>
      </c>
      <c r="AC3" t="str">
        <f>PROPER(V3)</f>
        <v>Ak Gıda  Asit (25 Kg)</v>
      </c>
    </row>
    <row r="4" spans="2:29" x14ac:dyDescent="0.25">
      <c r="B4" s="7">
        <v>45689</v>
      </c>
      <c r="C4" s="8">
        <v>4794</v>
      </c>
      <c r="D4" s="9"/>
      <c r="E4" s="10">
        <v>16.5</v>
      </c>
      <c r="F4" s="40">
        <f>E4*C4</f>
        <v>79101</v>
      </c>
      <c r="G4" s="12"/>
      <c r="H4" s="13" t="s">
        <v>6</v>
      </c>
      <c r="I4" s="14">
        <v>0.01</v>
      </c>
      <c r="J4" s="15">
        <f>(F36+F37)*I4</f>
        <v>22094.654999999999</v>
      </c>
      <c r="L4" s="151" t="s">
        <v>86</v>
      </c>
      <c r="M4" s="152">
        <v>8296.8799999999992</v>
      </c>
      <c r="P4" s="143">
        <v>45733</v>
      </c>
      <c r="Q4" s="144" t="s">
        <v>76</v>
      </c>
      <c r="R4" s="143">
        <v>45716</v>
      </c>
      <c r="S4" s="144" t="s">
        <v>35</v>
      </c>
      <c r="T4" s="145">
        <v>40</v>
      </c>
      <c r="U4" s="144" t="s">
        <v>36</v>
      </c>
      <c r="V4" s="144" t="s">
        <v>78</v>
      </c>
      <c r="W4" s="146">
        <v>5</v>
      </c>
      <c r="X4" s="144" t="s">
        <v>50</v>
      </c>
      <c r="Y4" s="147">
        <v>1041.6669999999999</v>
      </c>
      <c r="Z4" s="148">
        <v>5208.34</v>
      </c>
      <c r="AA4" s="148">
        <v>1041.67</v>
      </c>
      <c r="AB4" s="148">
        <v>6250.01</v>
      </c>
      <c r="AC4" t="str">
        <f t="shared" ref="AC4:AC6" si="0">PROPER(V4)</f>
        <v>Ak Gıda Alkali (25 Kg)</v>
      </c>
    </row>
    <row r="5" spans="2:29" x14ac:dyDescent="0.25">
      <c r="B5" s="7">
        <v>45690</v>
      </c>
      <c r="C5" s="8">
        <v>4676</v>
      </c>
      <c r="D5" s="9"/>
      <c r="E5" s="10">
        <v>16.5</v>
      </c>
      <c r="F5" s="40">
        <f t="shared" ref="F5:F34" si="1">E5*C5</f>
        <v>77154</v>
      </c>
      <c r="G5" s="12"/>
      <c r="H5" s="13" t="s">
        <v>7</v>
      </c>
      <c r="I5" s="14">
        <v>1E-3</v>
      </c>
      <c r="J5" s="15"/>
      <c r="L5" s="151" t="s">
        <v>87</v>
      </c>
      <c r="M5" s="152">
        <v>10568.39</v>
      </c>
      <c r="P5" s="143">
        <v>45733</v>
      </c>
      <c r="Q5" s="144" t="s">
        <v>76</v>
      </c>
      <c r="R5" s="143">
        <v>45716</v>
      </c>
      <c r="S5" s="144" t="s">
        <v>35</v>
      </c>
      <c r="T5" s="145">
        <v>40</v>
      </c>
      <c r="U5" s="144" t="s">
        <v>36</v>
      </c>
      <c r="V5" s="144" t="s">
        <v>44</v>
      </c>
      <c r="W5" s="146">
        <v>5</v>
      </c>
      <c r="X5" s="144" t="s">
        <v>50</v>
      </c>
      <c r="Y5" s="147">
        <v>3125</v>
      </c>
      <c r="Z5" s="148">
        <v>15625</v>
      </c>
      <c r="AA5" s="148">
        <v>3124.99</v>
      </c>
      <c r="AB5" s="148">
        <v>18749.990000000002</v>
      </c>
      <c r="AC5" t="str">
        <f t="shared" si="0"/>
        <v>Dıp-Io 5000 22 Kg</v>
      </c>
    </row>
    <row r="6" spans="2:29" x14ac:dyDescent="0.25">
      <c r="B6" s="7">
        <v>45691</v>
      </c>
      <c r="C6" s="8">
        <v>4688</v>
      </c>
      <c r="D6" s="9"/>
      <c r="E6" s="10">
        <v>16.5</v>
      </c>
      <c r="F6" s="40">
        <f t="shared" si="1"/>
        <v>77352</v>
      </c>
      <c r="G6" s="12"/>
      <c r="H6" s="13" t="s">
        <v>8</v>
      </c>
      <c r="I6" s="14"/>
      <c r="J6" s="15"/>
      <c r="L6" s="151" t="s">
        <v>88</v>
      </c>
      <c r="M6" s="152">
        <v>14276.09</v>
      </c>
      <c r="P6" s="167">
        <v>45733</v>
      </c>
      <c r="Q6" s="166" t="s">
        <v>76</v>
      </c>
      <c r="R6" s="167">
        <v>45716</v>
      </c>
      <c r="S6" s="166" t="s">
        <v>35</v>
      </c>
      <c r="T6" s="165">
        <v>40</v>
      </c>
      <c r="U6" s="166" t="s">
        <v>36</v>
      </c>
      <c r="V6" s="166" t="s">
        <v>79</v>
      </c>
      <c r="W6" s="164">
        <v>5</v>
      </c>
      <c r="X6" s="166" t="s">
        <v>50</v>
      </c>
      <c r="Y6" s="163">
        <v>1666.6666700000001</v>
      </c>
      <c r="Z6" s="162">
        <v>8333.33</v>
      </c>
      <c r="AA6" s="162">
        <v>1666.67</v>
      </c>
      <c r="AB6" s="162">
        <v>10000</v>
      </c>
      <c r="AC6" t="str">
        <f t="shared" si="0"/>
        <v>Prefoam Plus 20 Kg</v>
      </c>
    </row>
    <row r="7" spans="2:29" x14ac:dyDescent="0.25">
      <c r="B7" s="7">
        <v>45692</v>
      </c>
      <c r="C7" s="8">
        <v>4693</v>
      </c>
      <c r="D7" s="9"/>
      <c r="E7" s="10">
        <v>16.5</v>
      </c>
      <c r="F7" s="40">
        <f t="shared" si="1"/>
        <v>77434.5</v>
      </c>
      <c r="G7" s="12"/>
      <c r="H7" s="13" t="s">
        <v>9</v>
      </c>
      <c r="I7" s="14"/>
      <c r="J7" s="15">
        <f>'OCAK 2025'!J39*-1</f>
        <v>98617.745000000577</v>
      </c>
      <c r="L7" s="149"/>
      <c r="M7" s="150">
        <f>SUM(M3:M6)</f>
        <v>44894.46</v>
      </c>
      <c r="P7" s="155">
        <v>45737</v>
      </c>
      <c r="Q7" s="158" t="s">
        <v>92</v>
      </c>
      <c r="R7" s="155">
        <v>45716</v>
      </c>
      <c r="S7" s="158" t="s">
        <v>35</v>
      </c>
      <c r="T7" s="154">
        <v>44</v>
      </c>
      <c r="U7" s="158" t="s">
        <v>36</v>
      </c>
      <c r="V7" s="158" t="s">
        <v>63</v>
      </c>
      <c r="W7" s="160">
        <v>8</v>
      </c>
      <c r="X7" s="158" t="s">
        <v>50</v>
      </c>
      <c r="Y7" s="174">
        <v>605</v>
      </c>
      <c r="Z7" s="175">
        <v>4840</v>
      </c>
      <c r="AA7" s="176"/>
      <c r="AB7" s="177">
        <v>4840</v>
      </c>
      <c r="AC7" s="156" t="s">
        <v>93</v>
      </c>
    </row>
    <row r="8" spans="2:29" x14ac:dyDescent="0.25">
      <c r="B8" s="7">
        <v>45693</v>
      </c>
      <c r="C8" s="8">
        <v>4790</v>
      </c>
      <c r="D8" s="9"/>
      <c r="E8" s="10">
        <v>16.5</v>
      </c>
      <c r="F8" s="40">
        <f t="shared" si="1"/>
        <v>79035</v>
      </c>
      <c r="G8" s="139" t="s">
        <v>75</v>
      </c>
      <c r="H8" s="140"/>
      <c r="I8" s="18"/>
      <c r="J8" s="141">
        <v>44894.46</v>
      </c>
      <c r="P8" s="155">
        <v>45737</v>
      </c>
      <c r="Q8" s="158" t="s">
        <v>92</v>
      </c>
      <c r="R8" s="155">
        <v>45716</v>
      </c>
      <c r="S8" s="158" t="s">
        <v>35</v>
      </c>
      <c r="T8" s="154">
        <v>44</v>
      </c>
      <c r="U8" s="158" t="s">
        <v>36</v>
      </c>
      <c r="V8" s="158" t="s">
        <v>65</v>
      </c>
      <c r="W8" s="160">
        <v>8</v>
      </c>
      <c r="X8" s="158" t="s">
        <v>50</v>
      </c>
      <c r="Y8" s="174">
        <v>685</v>
      </c>
      <c r="Z8" s="175">
        <v>5480</v>
      </c>
      <c r="AA8" s="176"/>
      <c r="AB8" s="177">
        <v>5480</v>
      </c>
      <c r="AC8" s="156" t="s">
        <v>93</v>
      </c>
    </row>
    <row r="9" spans="2:29" x14ac:dyDescent="0.25">
      <c r="B9" s="7">
        <v>45694</v>
      </c>
      <c r="C9" s="8">
        <v>4900</v>
      </c>
      <c r="D9" s="9"/>
      <c r="E9" s="10">
        <v>16.5</v>
      </c>
      <c r="F9" s="40">
        <f t="shared" si="1"/>
        <v>80850</v>
      </c>
      <c r="G9" s="16">
        <v>45699</v>
      </c>
      <c r="H9" s="17" t="s">
        <v>70</v>
      </c>
      <c r="I9" s="18"/>
      <c r="J9" s="19">
        <v>1200</v>
      </c>
      <c r="P9" s="159"/>
      <c r="Q9" s="159"/>
      <c r="R9" s="159"/>
      <c r="S9" s="159"/>
      <c r="T9" s="159"/>
      <c r="U9" s="159"/>
      <c r="V9" s="159" t="s">
        <v>84</v>
      </c>
      <c r="W9" s="159"/>
      <c r="X9" s="159"/>
      <c r="Y9" s="159"/>
      <c r="Z9" s="159"/>
      <c r="AA9" s="159"/>
      <c r="AB9" s="161">
        <v>-54570</v>
      </c>
      <c r="AC9" t="str">
        <f>PROPER(V9)</f>
        <v>Şubat Sütüne Yazıldı</v>
      </c>
    </row>
    <row r="10" spans="2:29" x14ac:dyDescent="0.25">
      <c r="B10" s="7">
        <v>45695</v>
      </c>
      <c r="C10" s="8">
        <v>4514</v>
      </c>
      <c r="D10" s="9"/>
      <c r="E10" s="10">
        <v>16.5</v>
      </c>
      <c r="F10" s="40">
        <f t="shared" si="1"/>
        <v>74481</v>
      </c>
      <c r="G10" s="16">
        <v>45728</v>
      </c>
      <c r="H10" s="17" t="s">
        <v>41</v>
      </c>
      <c r="I10" s="18"/>
      <c r="J10" s="19">
        <v>80000</v>
      </c>
    </row>
    <row r="11" spans="2:29" x14ac:dyDescent="0.25">
      <c r="B11" s="7">
        <v>45696</v>
      </c>
      <c r="C11" s="8">
        <v>4681</v>
      </c>
      <c r="D11" s="9"/>
      <c r="E11" s="10">
        <v>16.5</v>
      </c>
      <c r="F11" s="40">
        <f t="shared" si="1"/>
        <v>77236.5</v>
      </c>
      <c r="G11" s="16">
        <v>45733</v>
      </c>
      <c r="H11" s="17" t="s">
        <v>80</v>
      </c>
      <c r="I11" s="18"/>
      <c r="J11" s="19">
        <v>9250</v>
      </c>
    </row>
    <row r="12" spans="2:29" x14ac:dyDescent="0.25">
      <c r="B12" s="7">
        <v>45697</v>
      </c>
      <c r="C12" s="8">
        <v>4794</v>
      </c>
      <c r="D12" s="9"/>
      <c r="E12" s="10">
        <v>16.5</v>
      </c>
      <c r="F12" s="40">
        <f t="shared" si="1"/>
        <v>79101</v>
      </c>
      <c r="G12" s="16">
        <v>45733</v>
      </c>
      <c r="H12" s="17" t="s">
        <v>81</v>
      </c>
      <c r="I12" s="18"/>
      <c r="J12" s="19">
        <v>6250.01</v>
      </c>
      <c r="P12" s="168"/>
      <c r="Q12" s="169"/>
      <c r="R12" s="168"/>
      <c r="S12" s="169"/>
      <c r="T12" s="170"/>
      <c r="U12" s="169"/>
      <c r="V12" s="169"/>
      <c r="W12" s="173"/>
      <c r="X12" s="169"/>
      <c r="Y12" s="171"/>
      <c r="Z12" s="172"/>
      <c r="AA12" s="172"/>
      <c r="AB12" s="172"/>
      <c r="AC12" s="169"/>
    </row>
    <row r="13" spans="2:29" x14ac:dyDescent="0.25">
      <c r="B13" s="7">
        <v>45698</v>
      </c>
      <c r="C13" s="8">
        <v>4812</v>
      </c>
      <c r="D13" s="9"/>
      <c r="E13" s="10">
        <v>16.5</v>
      </c>
      <c r="F13" s="40">
        <f t="shared" si="1"/>
        <v>79398</v>
      </c>
      <c r="G13" s="16">
        <v>45733</v>
      </c>
      <c r="H13" s="17" t="s">
        <v>82</v>
      </c>
      <c r="I13" s="18"/>
      <c r="J13" s="19">
        <v>18749.990000000002</v>
      </c>
      <c r="P13" s="168"/>
      <c r="Q13" s="169"/>
      <c r="R13" s="168"/>
      <c r="S13" s="169"/>
      <c r="T13" s="170"/>
      <c r="U13" s="169"/>
      <c r="V13" s="169"/>
      <c r="W13" s="173"/>
      <c r="X13" s="169"/>
      <c r="Y13" s="171"/>
      <c r="Z13" s="172"/>
      <c r="AA13" s="172"/>
      <c r="AB13" s="172"/>
      <c r="AC13" s="169"/>
    </row>
    <row r="14" spans="2:29" x14ac:dyDescent="0.25">
      <c r="B14" s="7">
        <v>45699</v>
      </c>
      <c r="C14" s="8">
        <v>4785</v>
      </c>
      <c r="D14" s="9"/>
      <c r="E14" s="10">
        <v>16.5</v>
      </c>
      <c r="F14" s="40">
        <f t="shared" si="1"/>
        <v>78952.5</v>
      </c>
      <c r="G14" s="16">
        <v>45733</v>
      </c>
      <c r="H14" s="17" t="s">
        <v>83</v>
      </c>
      <c r="I14" s="18"/>
      <c r="J14" s="19">
        <v>10000</v>
      </c>
    </row>
    <row r="15" spans="2:29" x14ac:dyDescent="0.25">
      <c r="B15" s="7">
        <v>45700</v>
      </c>
      <c r="C15" s="8">
        <v>4779</v>
      </c>
      <c r="D15" s="9"/>
      <c r="E15" s="10">
        <v>16.5</v>
      </c>
      <c r="F15" s="40">
        <f t="shared" si="1"/>
        <v>78853.5</v>
      </c>
      <c r="G15" s="16">
        <v>45677</v>
      </c>
      <c r="H15" s="17" t="s">
        <v>90</v>
      </c>
      <c r="I15" s="18"/>
      <c r="J15" s="19">
        <v>-150000</v>
      </c>
    </row>
    <row r="16" spans="2:29" x14ac:dyDescent="0.25">
      <c r="B16" s="7">
        <v>45701</v>
      </c>
      <c r="C16" s="8">
        <v>4694</v>
      </c>
      <c r="D16" s="9"/>
      <c r="E16" s="10">
        <v>16.5</v>
      </c>
      <c r="F16" s="40">
        <f t="shared" si="1"/>
        <v>77451</v>
      </c>
      <c r="G16" s="16" t="s">
        <v>91</v>
      </c>
      <c r="H16" s="17"/>
      <c r="I16" s="18"/>
      <c r="J16" s="19">
        <v>2144.4899999999998</v>
      </c>
    </row>
    <row r="17" spans="2:14" x14ac:dyDescent="0.25">
      <c r="B17" s="7">
        <v>45702</v>
      </c>
      <c r="C17" s="8">
        <v>4602</v>
      </c>
      <c r="D17" s="9"/>
      <c r="E17" s="10">
        <v>16.5</v>
      </c>
      <c r="F17" s="40">
        <f t="shared" si="1"/>
        <v>75933</v>
      </c>
      <c r="G17" s="157">
        <v>45737</v>
      </c>
      <c r="H17" s="17" t="s">
        <v>95</v>
      </c>
      <c r="I17" s="18"/>
      <c r="J17" s="19">
        <v>4840</v>
      </c>
    </row>
    <row r="18" spans="2:14" x14ac:dyDescent="0.25">
      <c r="B18" s="7">
        <v>45703</v>
      </c>
      <c r="C18" s="8">
        <v>4579</v>
      </c>
      <c r="D18" s="9"/>
      <c r="E18" s="10">
        <v>16.5</v>
      </c>
      <c r="F18" s="40">
        <f t="shared" si="1"/>
        <v>75553.5</v>
      </c>
      <c r="G18" s="157">
        <v>45737</v>
      </c>
      <c r="H18" s="17" t="s">
        <v>94</v>
      </c>
      <c r="I18" s="18"/>
      <c r="J18" s="19">
        <v>5480</v>
      </c>
    </row>
    <row r="19" spans="2:14" x14ac:dyDescent="0.25">
      <c r="B19" s="7">
        <v>45704</v>
      </c>
      <c r="C19" s="8">
        <v>4810</v>
      </c>
      <c r="D19" s="9"/>
      <c r="E19" s="10">
        <v>16.5</v>
      </c>
      <c r="F19" s="40">
        <f t="shared" si="1"/>
        <v>79365</v>
      </c>
      <c r="G19" s="16">
        <v>45743</v>
      </c>
      <c r="H19" s="17" t="s">
        <v>41</v>
      </c>
      <c r="I19" s="18"/>
      <c r="J19" s="19">
        <v>300000</v>
      </c>
    </row>
    <row r="20" spans="2:14" x14ac:dyDescent="0.25">
      <c r="B20" s="7">
        <v>45705</v>
      </c>
      <c r="C20" s="8">
        <v>4910</v>
      </c>
      <c r="D20" s="9"/>
      <c r="E20" s="10">
        <v>16.5</v>
      </c>
      <c r="F20" s="40">
        <f t="shared" si="1"/>
        <v>81015</v>
      </c>
      <c r="G20" s="16">
        <v>45755</v>
      </c>
      <c r="H20" s="17" t="s">
        <v>41</v>
      </c>
      <c r="I20" s="18"/>
      <c r="J20" s="19">
        <v>1778038.81</v>
      </c>
    </row>
    <row r="21" spans="2:14" x14ac:dyDescent="0.25">
      <c r="B21" s="7">
        <v>45706</v>
      </c>
      <c r="C21" s="8">
        <v>4909</v>
      </c>
      <c r="D21" s="9"/>
      <c r="E21" s="10">
        <v>16.5</v>
      </c>
      <c r="F21" s="40">
        <f t="shared" si="1"/>
        <v>80998.5</v>
      </c>
      <c r="G21" s="20"/>
      <c r="H21" s="17"/>
      <c r="I21" s="18"/>
      <c r="J21" s="19"/>
    </row>
    <row r="22" spans="2:14" x14ac:dyDescent="0.25">
      <c r="B22" s="7">
        <v>45707</v>
      </c>
      <c r="C22" s="8">
        <v>4888</v>
      </c>
      <c r="D22" s="9"/>
      <c r="E22" s="10">
        <v>16.5</v>
      </c>
      <c r="F22" s="40">
        <f t="shared" si="1"/>
        <v>80652</v>
      </c>
      <c r="G22" s="20"/>
      <c r="H22" s="17"/>
      <c r="I22" s="18"/>
      <c r="J22" s="19"/>
    </row>
    <row r="23" spans="2:14" x14ac:dyDescent="0.25">
      <c r="B23" s="7">
        <v>45708</v>
      </c>
      <c r="C23" s="8">
        <v>4999</v>
      </c>
      <c r="D23" s="9"/>
      <c r="E23" s="10">
        <v>16.5</v>
      </c>
      <c r="F23" s="40">
        <f t="shared" si="1"/>
        <v>82483.5</v>
      </c>
      <c r="G23" s="20"/>
      <c r="H23" s="17"/>
      <c r="I23" s="18"/>
      <c r="J23" s="19"/>
    </row>
    <row r="24" spans="2:14" x14ac:dyDescent="0.25">
      <c r="B24" s="7">
        <v>45709</v>
      </c>
      <c r="C24" s="8">
        <v>4970</v>
      </c>
      <c r="D24" s="9"/>
      <c r="E24" s="10">
        <v>16.5</v>
      </c>
      <c r="F24" s="40">
        <f t="shared" si="1"/>
        <v>82005</v>
      </c>
      <c r="G24" s="20"/>
      <c r="H24" s="17"/>
      <c r="I24" s="18"/>
      <c r="J24" s="19"/>
      <c r="N24" s="142"/>
    </row>
    <row r="25" spans="2:14" x14ac:dyDescent="0.25">
      <c r="B25" s="7">
        <v>45710</v>
      </c>
      <c r="C25" s="8">
        <v>4904</v>
      </c>
      <c r="D25" s="9"/>
      <c r="E25" s="10">
        <v>16.5</v>
      </c>
      <c r="F25" s="40">
        <f t="shared" si="1"/>
        <v>80916</v>
      </c>
      <c r="G25" s="20"/>
      <c r="H25" s="17"/>
      <c r="I25" s="18"/>
      <c r="J25" s="19"/>
    </row>
    <row r="26" spans="2:14" x14ac:dyDescent="0.25">
      <c r="B26" s="7">
        <v>45711</v>
      </c>
      <c r="C26" s="8">
        <v>4838</v>
      </c>
      <c r="D26" s="9"/>
      <c r="E26" s="10">
        <v>16.5</v>
      </c>
      <c r="F26" s="40">
        <f t="shared" si="1"/>
        <v>79827</v>
      </c>
      <c r="G26" s="20"/>
      <c r="H26" s="17"/>
      <c r="I26" s="18"/>
      <c r="J26" s="19"/>
    </row>
    <row r="27" spans="2:14" x14ac:dyDescent="0.25">
      <c r="B27" s="7">
        <v>45712</v>
      </c>
      <c r="C27" s="8">
        <v>4850</v>
      </c>
      <c r="D27" s="9"/>
      <c r="E27" s="10">
        <v>16.5</v>
      </c>
      <c r="F27" s="40">
        <f t="shared" si="1"/>
        <v>80025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4737</v>
      </c>
      <c r="D28" s="9"/>
      <c r="E28" s="10">
        <v>16.5</v>
      </c>
      <c r="F28" s="40">
        <f t="shared" si="1"/>
        <v>78160.5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4797</v>
      </c>
      <c r="D29" s="9"/>
      <c r="E29" s="10">
        <v>16.5</v>
      </c>
      <c r="F29" s="40">
        <f t="shared" si="1"/>
        <v>79150.5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4778</v>
      </c>
      <c r="D30" s="9"/>
      <c r="E30" s="10">
        <v>16.5</v>
      </c>
      <c r="F30" s="40">
        <f t="shared" si="1"/>
        <v>78837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4736</v>
      </c>
      <c r="D31" s="9"/>
      <c r="E31" s="10">
        <v>16.5</v>
      </c>
      <c r="F31" s="40">
        <f t="shared" si="1"/>
        <v>78144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16.5</v>
      </c>
      <c r="F32" s="40">
        <f t="shared" si="1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16.5</v>
      </c>
      <c r="F33" s="40">
        <f t="shared" si="1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16.5</v>
      </c>
      <c r="F34" s="57">
        <f t="shared" si="1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133907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2231560.1600000006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2209465.5</v>
      </c>
      <c r="L36" s="33">
        <f>J36-J4-J5-J6+J37</f>
        <v>2209465.5</v>
      </c>
      <c r="M36" s="142">
        <v>2209465.5</v>
      </c>
      <c r="N36" s="33">
        <f>L36-M36</f>
        <v>0</v>
      </c>
    </row>
    <row r="37" spans="2:14" x14ac:dyDescent="0.25">
      <c r="B37" s="27" t="s">
        <v>14</v>
      </c>
      <c r="C37" s="32">
        <f>C35</f>
        <v>133907</v>
      </c>
      <c r="D37" s="9">
        <f>D35/1.03</f>
        <v>0</v>
      </c>
      <c r="E37" s="10"/>
      <c r="F37" s="40">
        <f>SUM(F4:F36)</f>
        <v>2209465.5</v>
      </c>
      <c r="G37" s="20"/>
      <c r="H37" s="18" t="s">
        <v>15</v>
      </c>
      <c r="I37" s="18">
        <v>0.01</v>
      </c>
      <c r="J37" s="19">
        <f>F37*I37</f>
        <v>22094.654999999999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-5.0000008195638657E-3</v>
      </c>
      <c r="M39" s="18"/>
      <c r="N39" s="47">
        <f>J39+N34</f>
        <v>-5.0000008195638657E-3</v>
      </c>
    </row>
    <row r="40" spans="2:14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  <c r="M40" s="18" t="s">
        <v>25</v>
      </c>
      <c r="N40" s="153">
        <v>-2090503.294999999</v>
      </c>
    </row>
    <row r="41" spans="2:14" ht="15.75" thickBot="1" x14ac:dyDescent="0.3">
      <c r="B41" s="253"/>
      <c r="C41" s="254"/>
      <c r="D41" s="254"/>
      <c r="E41" s="254"/>
      <c r="F41" s="254"/>
      <c r="G41" s="254"/>
      <c r="H41" s="254"/>
      <c r="I41" s="254"/>
      <c r="J41" s="255"/>
      <c r="M41" s="18" t="s">
        <v>32</v>
      </c>
      <c r="N41" s="47">
        <f>N40+N39</f>
        <v>-2090503.2999999998</v>
      </c>
    </row>
    <row r="42" spans="2:14" x14ac:dyDescent="0.25">
      <c r="J42" s="33"/>
    </row>
    <row r="43" spans="2:14" x14ac:dyDescent="0.25">
      <c r="J43" s="33"/>
      <c r="N43" s="33"/>
    </row>
  </sheetData>
  <mergeCells count="8">
    <mergeCell ref="L2:M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492085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3">
        <v>45733</v>
      </c>
      <c r="Q3" s="144" t="s">
        <v>76</v>
      </c>
      <c r="R3" s="143">
        <v>45716</v>
      </c>
      <c r="S3" s="144" t="s">
        <v>35</v>
      </c>
      <c r="T3" s="145">
        <v>40</v>
      </c>
      <c r="U3" s="144" t="s">
        <v>36</v>
      </c>
      <c r="V3" s="144" t="s">
        <v>77</v>
      </c>
      <c r="W3" s="146">
        <v>5</v>
      </c>
      <c r="X3" s="144" t="s">
        <v>50</v>
      </c>
      <c r="Y3" s="147">
        <v>1541.66697</v>
      </c>
      <c r="Z3" s="148">
        <v>7708.33</v>
      </c>
      <c r="AA3" s="148">
        <v>1541.67</v>
      </c>
      <c r="AB3" s="148">
        <v>9250</v>
      </c>
      <c r="AC3" t="str">
        <f>PROPER(V3)</f>
        <v>Ak Gıda  Asit (25 Kg)</v>
      </c>
    </row>
    <row r="4" spans="2:29" x14ac:dyDescent="0.25">
      <c r="B4" s="7">
        <v>45717</v>
      </c>
      <c r="C4" s="8">
        <v>4769</v>
      </c>
      <c r="D4" s="9"/>
      <c r="E4" s="10">
        <v>16.5</v>
      </c>
      <c r="F4" s="40">
        <f>E4*C4</f>
        <v>78688.5</v>
      </c>
      <c r="G4" s="12"/>
      <c r="H4" s="13" t="s">
        <v>6</v>
      </c>
      <c r="I4" s="14">
        <v>0.01</v>
      </c>
      <c r="J4" s="15">
        <f>(F36+F37)*I4-879.21</f>
        <v>23299.065000000002</v>
      </c>
      <c r="P4" s="143">
        <v>45733</v>
      </c>
      <c r="Q4" s="144" t="s">
        <v>76</v>
      </c>
      <c r="R4" s="143">
        <v>45716</v>
      </c>
      <c r="S4" s="144" t="s">
        <v>35</v>
      </c>
      <c r="T4" s="145">
        <v>40</v>
      </c>
      <c r="U4" s="144" t="s">
        <v>36</v>
      </c>
      <c r="V4" s="144" t="s">
        <v>78</v>
      </c>
      <c r="W4" s="146">
        <v>5</v>
      </c>
      <c r="X4" s="144" t="s">
        <v>50</v>
      </c>
      <c r="Y4" s="147">
        <v>1041.6669999999999</v>
      </c>
      <c r="Z4" s="148">
        <v>5208.34</v>
      </c>
      <c r="AA4" s="148">
        <v>1041.67</v>
      </c>
      <c r="AB4" s="148">
        <v>6250.01</v>
      </c>
      <c r="AC4" t="str">
        <f t="shared" ref="AC4:AC6" si="0">PROPER(V4)</f>
        <v>Ak Gıda Alkali (25 Kg)</v>
      </c>
    </row>
    <row r="5" spans="2:29" x14ac:dyDescent="0.25">
      <c r="B5" s="7">
        <v>45718</v>
      </c>
      <c r="C5" s="8">
        <v>4795</v>
      </c>
      <c r="D5" s="9"/>
      <c r="E5" s="10">
        <v>16.5</v>
      </c>
      <c r="F5" s="40">
        <f t="shared" ref="F5:F34" si="1">E5*C5</f>
        <v>79117.5</v>
      </c>
      <c r="G5" s="12"/>
      <c r="H5" s="13" t="s">
        <v>7</v>
      </c>
      <c r="I5" s="14">
        <v>1E-3</v>
      </c>
      <c r="J5" s="15"/>
      <c r="P5" s="143">
        <v>45733</v>
      </c>
      <c r="Q5" s="144" t="s">
        <v>76</v>
      </c>
      <c r="R5" s="143">
        <v>45716</v>
      </c>
      <c r="S5" s="144" t="s">
        <v>35</v>
      </c>
      <c r="T5" s="145">
        <v>40</v>
      </c>
      <c r="U5" s="144" t="s">
        <v>36</v>
      </c>
      <c r="V5" s="144" t="s">
        <v>44</v>
      </c>
      <c r="W5" s="146">
        <v>5</v>
      </c>
      <c r="X5" s="144" t="s">
        <v>50</v>
      </c>
      <c r="Y5" s="147">
        <v>3125</v>
      </c>
      <c r="Z5" s="148">
        <v>15625</v>
      </c>
      <c r="AA5" s="148">
        <v>3124.99</v>
      </c>
      <c r="AB5" s="148">
        <v>18749.990000000002</v>
      </c>
      <c r="AC5" t="str">
        <f t="shared" si="0"/>
        <v>Dıp-Io 5000 22 Kg</v>
      </c>
    </row>
    <row r="6" spans="2:29" x14ac:dyDescent="0.25">
      <c r="B6" s="7">
        <v>45719</v>
      </c>
      <c r="C6" s="8">
        <v>4782</v>
      </c>
      <c r="D6" s="9"/>
      <c r="E6" s="10">
        <v>16.5</v>
      </c>
      <c r="F6" s="40">
        <f t="shared" si="1"/>
        <v>78903</v>
      </c>
      <c r="G6" s="12"/>
      <c r="H6" s="13" t="s">
        <v>8</v>
      </c>
      <c r="I6" s="14"/>
      <c r="J6" s="15"/>
      <c r="P6" s="167">
        <v>45733</v>
      </c>
      <c r="Q6" s="166" t="s">
        <v>76</v>
      </c>
      <c r="R6" s="167">
        <v>45716</v>
      </c>
      <c r="S6" s="166" t="s">
        <v>35</v>
      </c>
      <c r="T6" s="165">
        <v>40</v>
      </c>
      <c r="U6" s="166" t="s">
        <v>36</v>
      </c>
      <c r="V6" s="166" t="s">
        <v>79</v>
      </c>
      <c r="W6" s="164">
        <v>5</v>
      </c>
      <c r="X6" s="166" t="s">
        <v>50</v>
      </c>
      <c r="Y6" s="163">
        <v>1666.6666700000001</v>
      </c>
      <c r="Z6" s="162">
        <v>8333.33</v>
      </c>
      <c r="AA6" s="162">
        <v>1666.67</v>
      </c>
      <c r="AB6" s="162">
        <v>10000</v>
      </c>
      <c r="AC6" t="str">
        <f t="shared" si="0"/>
        <v>Prefoam Plus 20 Kg</v>
      </c>
    </row>
    <row r="7" spans="2:29" x14ac:dyDescent="0.25">
      <c r="B7" s="7">
        <v>45720</v>
      </c>
      <c r="C7" s="8">
        <v>4842</v>
      </c>
      <c r="D7" s="9"/>
      <c r="E7" s="10">
        <v>16.5</v>
      </c>
      <c r="F7" s="40">
        <f t="shared" si="1"/>
        <v>79893</v>
      </c>
      <c r="G7" s="12"/>
      <c r="H7" s="13" t="s">
        <v>9</v>
      </c>
      <c r="I7" s="14"/>
      <c r="J7" s="15">
        <f>'ŞUBAT 2025'!J39*-1</f>
        <v>5.0000008195638657E-3</v>
      </c>
      <c r="P7" s="155">
        <v>45737</v>
      </c>
      <c r="Q7" s="158" t="s">
        <v>92</v>
      </c>
      <c r="R7" s="155">
        <v>45716</v>
      </c>
      <c r="S7" s="158" t="s">
        <v>35</v>
      </c>
      <c r="T7" s="154">
        <v>44</v>
      </c>
      <c r="U7" s="158" t="s">
        <v>36</v>
      </c>
      <c r="V7" s="158" t="s">
        <v>63</v>
      </c>
      <c r="W7" s="160">
        <v>8</v>
      </c>
      <c r="X7" s="158" t="s">
        <v>50</v>
      </c>
      <c r="Y7" s="174">
        <v>605</v>
      </c>
      <c r="Z7" s="175">
        <v>4840</v>
      </c>
      <c r="AA7" s="176"/>
      <c r="AB7" s="177">
        <v>4840</v>
      </c>
      <c r="AC7" s="156" t="s">
        <v>93</v>
      </c>
    </row>
    <row r="8" spans="2:29" x14ac:dyDescent="0.25">
      <c r="B8" s="7">
        <v>45721</v>
      </c>
      <c r="C8" s="8">
        <v>4715</v>
      </c>
      <c r="D8" s="9"/>
      <c r="E8" s="10">
        <v>16.5</v>
      </c>
      <c r="F8" s="40">
        <f t="shared" si="1"/>
        <v>77797.5</v>
      </c>
      <c r="G8" s="139">
        <v>45763</v>
      </c>
      <c r="H8" s="178" t="s">
        <v>41</v>
      </c>
      <c r="I8" s="18"/>
      <c r="J8" s="141">
        <v>150000</v>
      </c>
      <c r="P8" s="155">
        <v>45737</v>
      </c>
      <c r="Q8" s="158" t="s">
        <v>92</v>
      </c>
      <c r="R8" s="155">
        <v>45716</v>
      </c>
      <c r="S8" s="158" t="s">
        <v>35</v>
      </c>
      <c r="T8" s="154">
        <v>44</v>
      </c>
      <c r="U8" s="158" t="s">
        <v>36</v>
      </c>
      <c r="V8" s="158" t="s">
        <v>65</v>
      </c>
      <c r="W8" s="160">
        <v>8</v>
      </c>
      <c r="X8" s="158" t="s">
        <v>50</v>
      </c>
      <c r="Y8" s="174">
        <v>685</v>
      </c>
      <c r="Z8" s="175">
        <v>5480</v>
      </c>
      <c r="AA8" s="176"/>
      <c r="AB8" s="177">
        <v>5480</v>
      </c>
      <c r="AC8" s="156" t="s">
        <v>93</v>
      </c>
    </row>
    <row r="9" spans="2:29" x14ac:dyDescent="0.25">
      <c r="B9" s="7">
        <v>45722</v>
      </c>
      <c r="C9" s="8">
        <v>4744</v>
      </c>
      <c r="D9" s="9"/>
      <c r="E9" s="10">
        <v>16.5</v>
      </c>
      <c r="F9" s="40">
        <f t="shared" si="1"/>
        <v>78276</v>
      </c>
      <c r="G9" s="16">
        <v>45741</v>
      </c>
      <c r="H9" s="17" t="s">
        <v>96</v>
      </c>
      <c r="I9" s="18"/>
      <c r="J9" s="19">
        <v>2187.87</v>
      </c>
      <c r="M9" s="33">
        <v>2329906.5</v>
      </c>
      <c r="P9" s="159"/>
      <c r="Q9" s="159"/>
      <c r="R9" s="159"/>
      <c r="S9" s="159"/>
      <c r="T9" s="159"/>
      <c r="U9" s="159"/>
      <c r="V9" s="159" t="s">
        <v>84</v>
      </c>
      <c r="W9" s="159"/>
      <c r="X9" s="159"/>
      <c r="Y9" s="159"/>
      <c r="Z9" s="159"/>
      <c r="AA9" s="159"/>
      <c r="AB9" s="161">
        <v>-54570</v>
      </c>
      <c r="AC9" t="str">
        <f>PROPER(V9)</f>
        <v>Şubat Sütüne Yazıldı</v>
      </c>
    </row>
    <row r="10" spans="2:29" x14ac:dyDescent="0.25">
      <c r="B10" s="7">
        <v>45723</v>
      </c>
      <c r="C10" s="8">
        <v>4689</v>
      </c>
      <c r="D10" s="9"/>
      <c r="E10" s="10">
        <v>16.5</v>
      </c>
      <c r="F10" s="40">
        <f t="shared" si="1"/>
        <v>77368.5</v>
      </c>
      <c r="G10" s="16">
        <v>45747</v>
      </c>
      <c r="H10" s="17" t="s">
        <v>99</v>
      </c>
      <c r="I10" s="18"/>
      <c r="J10" s="19">
        <v>2306.6074349999999</v>
      </c>
      <c r="M10" s="33">
        <v>88800.21</v>
      </c>
      <c r="P10" s="179">
        <v>45777</v>
      </c>
      <c r="Q10" s="184">
        <f t="shared" ref="Q10:Q16" si="2">R10-P10</f>
        <v>0</v>
      </c>
      <c r="R10" s="190">
        <v>45777</v>
      </c>
      <c r="S10" s="18"/>
      <c r="T10" s="181">
        <v>80</v>
      </c>
      <c r="U10" s="180" t="s">
        <v>36</v>
      </c>
      <c r="V10" s="180" t="s">
        <v>77</v>
      </c>
      <c r="W10" s="9">
        <v>5</v>
      </c>
      <c r="X10" s="180" t="s">
        <v>50</v>
      </c>
      <c r="Y10" s="182">
        <v>1625</v>
      </c>
      <c r="Z10" s="183">
        <v>8125</v>
      </c>
      <c r="AA10" s="183">
        <v>1625</v>
      </c>
      <c r="AB10" s="183">
        <v>9750</v>
      </c>
      <c r="AC10" t="s">
        <v>103</v>
      </c>
    </row>
    <row r="11" spans="2:29" x14ac:dyDescent="0.25">
      <c r="B11" s="7">
        <v>45724</v>
      </c>
      <c r="C11" s="8">
        <v>4762</v>
      </c>
      <c r="D11" s="9"/>
      <c r="E11" s="10">
        <v>16.5</v>
      </c>
      <c r="F11" s="40">
        <f t="shared" si="1"/>
        <v>78573</v>
      </c>
      <c r="G11" s="20"/>
      <c r="H11" s="17"/>
      <c r="I11" s="18"/>
      <c r="J11" s="19"/>
      <c r="P11" s="179">
        <v>45777</v>
      </c>
      <c r="Q11" s="184">
        <f t="shared" si="2"/>
        <v>0</v>
      </c>
      <c r="R11" s="190">
        <v>45777</v>
      </c>
      <c r="S11" s="18"/>
      <c r="T11" s="181">
        <v>80</v>
      </c>
      <c r="U11" s="180" t="s">
        <v>36</v>
      </c>
      <c r="V11" s="180" t="s">
        <v>65</v>
      </c>
      <c r="W11" s="9">
        <v>520</v>
      </c>
      <c r="X11" s="180" t="s">
        <v>50</v>
      </c>
      <c r="Y11" s="182">
        <v>695</v>
      </c>
      <c r="Z11" s="183">
        <v>361400</v>
      </c>
      <c r="AA11" s="183"/>
      <c r="AB11" s="183">
        <v>361400</v>
      </c>
      <c r="AC11" t="s">
        <v>103</v>
      </c>
    </row>
    <row r="12" spans="2:29" x14ac:dyDescent="0.25">
      <c r="B12" s="7">
        <v>45725</v>
      </c>
      <c r="C12" s="8">
        <v>4758</v>
      </c>
      <c r="D12" s="9"/>
      <c r="E12" s="10">
        <v>16.5</v>
      </c>
      <c r="F12" s="40">
        <f t="shared" si="1"/>
        <v>78507</v>
      </c>
      <c r="G12" s="16">
        <v>45777</v>
      </c>
      <c r="H12" s="17" t="s">
        <v>59</v>
      </c>
      <c r="I12" s="18"/>
      <c r="J12" s="19">
        <v>500000</v>
      </c>
      <c r="M12" s="33">
        <f>SUM(M9:M11)</f>
        <v>2418706.71</v>
      </c>
      <c r="P12" s="179">
        <v>45777</v>
      </c>
      <c r="Q12" s="184">
        <f t="shared" si="2"/>
        <v>0</v>
      </c>
      <c r="R12" s="190">
        <v>45777</v>
      </c>
      <c r="S12" s="18"/>
      <c r="T12" s="181">
        <v>80</v>
      </c>
      <c r="U12" s="180" t="s">
        <v>36</v>
      </c>
      <c r="V12" s="180" t="s">
        <v>100</v>
      </c>
      <c r="W12" s="9">
        <v>10</v>
      </c>
      <c r="X12" s="180" t="s">
        <v>50</v>
      </c>
      <c r="Y12" s="182">
        <v>700</v>
      </c>
      <c r="Z12" s="183">
        <v>7000</v>
      </c>
      <c r="AA12" s="183"/>
      <c r="AB12" s="183">
        <v>7000</v>
      </c>
      <c r="AC12" t="s">
        <v>103</v>
      </c>
    </row>
    <row r="13" spans="2:29" x14ac:dyDescent="0.25">
      <c r="B13" s="7">
        <v>45726</v>
      </c>
      <c r="C13" s="8">
        <v>4673</v>
      </c>
      <c r="D13" s="9"/>
      <c r="E13" s="10">
        <v>16.5</v>
      </c>
      <c r="F13" s="40">
        <f t="shared" si="1"/>
        <v>77104.5</v>
      </c>
      <c r="G13" s="16">
        <v>45779</v>
      </c>
      <c r="H13" s="17" t="s">
        <v>41</v>
      </c>
      <c r="I13" s="18"/>
      <c r="J13" s="19">
        <v>250000</v>
      </c>
      <c r="P13" s="179">
        <v>45777</v>
      </c>
      <c r="Q13" s="184">
        <f t="shared" si="2"/>
        <v>0</v>
      </c>
      <c r="R13" s="190">
        <v>45777</v>
      </c>
      <c r="S13" s="18"/>
      <c r="T13" s="181">
        <v>80</v>
      </c>
      <c r="U13" s="180" t="s">
        <v>36</v>
      </c>
      <c r="V13" s="180" t="s">
        <v>44</v>
      </c>
      <c r="W13" s="9">
        <v>10</v>
      </c>
      <c r="X13" s="180" t="s">
        <v>50</v>
      </c>
      <c r="Y13" s="182">
        <v>3583.3333299999999</v>
      </c>
      <c r="Z13" s="183">
        <v>35833.33</v>
      </c>
      <c r="AA13" s="183">
        <v>7166.66</v>
      </c>
      <c r="AB13" s="183">
        <v>42999.99</v>
      </c>
      <c r="AC13" t="s">
        <v>103</v>
      </c>
    </row>
    <row r="14" spans="2:29" x14ac:dyDescent="0.25">
      <c r="B14" s="7">
        <v>45727</v>
      </c>
      <c r="C14" s="8">
        <v>4682</v>
      </c>
      <c r="D14" s="9"/>
      <c r="E14" s="10">
        <v>16.5</v>
      </c>
      <c r="F14" s="40">
        <f t="shared" si="1"/>
        <v>77253</v>
      </c>
      <c r="G14" s="16">
        <v>45784</v>
      </c>
      <c r="H14" s="17" t="s">
        <v>41</v>
      </c>
      <c r="I14" s="18"/>
      <c r="J14" s="19">
        <v>300000</v>
      </c>
      <c r="P14" s="179">
        <v>45777</v>
      </c>
      <c r="Q14" s="184">
        <f t="shared" si="2"/>
        <v>0</v>
      </c>
      <c r="R14" s="190">
        <v>45777</v>
      </c>
      <c r="S14" s="18"/>
      <c r="T14" s="181">
        <v>80</v>
      </c>
      <c r="U14" s="180" t="s">
        <v>36</v>
      </c>
      <c r="V14" s="180" t="s">
        <v>101</v>
      </c>
      <c r="W14" s="9">
        <v>5</v>
      </c>
      <c r="X14" s="180" t="s">
        <v>50</v>
      </c>
      <c r="Y14" s="182">
        <v>618.81299999999999</v>
      </c>
      <c r="Z14" s="183">
        <v>3094.07</v>
      </c>
      <c r="AA14" s="183">
        <v>30.94</v>
      </c>
      <c r="AB14" s="183">
        <v>3125.01</v>
      </c>
      <c r="AC14" t="s">
        <v>103</v>
      </c>
    </row>
    <row r="15" spans="2:29" x14ac:dyDescent="0.25">
      <c r="B15" s="7">
        <v>45728</v>
      </c>
      <c r="C15" s="8">
        <v>4728</v>
      </c>
      <c r="D15" s="9"/>
      <c r="E15" s="10">
        <v>16.5</v>
      </c>
      <c r="F15" s="40">
        <f t="shared" si="1"/>
        <v>78012</v>
      </c>
      <c r="G15" s="16">
        <v>45791</v>
      </c>
      <c r="H15" s="17" t="s">
        <v>59</v>
      </c>
      <c r="I15" s="18"/>
      <c r="J15" s="19">
        <v>1214212.23</v>
      </c>
      <c r="P15" s="179">
        <v>45777</v>
      </c>
      <c r="Q15" s="184">
        <f t="shared" si="2"/>
        <v>0</v>
      </c>
      <c r="R15" s="190">
        <v>45777</v>
      </c>
      <c r="S15" s="18"/>
      <c r="T15" s="181">
        <v>80</v>
      </c>
      <c r="U15" s="180" t="s">
        <v>36</v>
      </c>
      <c r="V15" s="180" t="s">
        <v>79</v>
      </c>
      <c r="W15" s="9">
        <v>10</v>
      </c>
      <c r="X15" s="180" t="s">
        <v>50</v>
      </c>
      <c r="Y15" s="182">
        <v>1833.3333299999999</v>
      </c>
      <c r="Z15" s="183">
        <v>18333.330000000002</v>
      </c>
      <c r="AA15" s="183">
        <v>3666.67</v>
      </c>
      <c r="AB15" s="183">
        <v>22000</v>
      </c>
      <c r="AC15" t="s">
        <v>103</v>
      </c>
    </row>
    <row r="16" spans="2:29" x14ac:dyDescent="0.25">
      <c r="B16" s="7">
        <v>45729</v>
      </c>
      <c r="C16" s="8">
        <v>4681</v>
      </c>
      <c r="D16" s="9"/>
      <c r="E16" s="10">
        <v>16.5</v>
      </c>
      <c r="F16" s="40">
        <f t="shared" si="1"/>
        <v>77236.5</v>
      </c>
      <c r="G16" s="20"/>
      <c r="H16" s="17"/>
      <c r="I16" s="18"/>
      <c r="J16" s="19"/>
      <c r="P16" s="179">
        <v>45777</v>
      </c>
      <c r="Q16" s="184">
        <f t="shared" si="2"/>
        <v>0</v>
      </c>
      <c r="R16" s="190">
        <v>45777</v>
      </c>
      <c r="S16" s="18"/>
      <c r="T16" s="181">
        <v>80</v>
      </c>
      <c r="U16" s="180" t="s">
        <v>36</v>
      </c>
      <c r="V16" s="180" t="s">
        <v>102</v>
      </c>
      <c r="W16" s="9">
        <v>5</v>
      </c>
      <c r="X16" s="180" t="s">
        <v>50</v>
      </c>
      <c r="Y16" s="182">
        <v>1125</v>
      </c>
      <c r="Z16" s="183">
        <v>5625</v>
      </c>
      <c r="AA16" s="183">
        <v>1125</v>
      </c>
      <c r="AB16" s="183">
        <v>6750</v>
      </c>
      <c r="AC16" t="s">
        <v>103</v>
      </c>
    </row>
    <row r="17" spans="2:28" x14ac:dyDescent="0.25">
      <c r="B17" s="7">
        <v>45730</v>
      </c>
      <c r="C17" s="8">
        <v>4668</v>
      </c>
      <c r="D17" s="9"/>
      <c r="E17" s="10">
        <v>16.5</v>
      </c>
      <c r="F17" s="40">
        <f t="shared" si="1"/>
        <v>77022</v>
      </c>
      <c r="G17" s="20"/>
      <c r="H17" s="17"/>
      <c r="I17" s="18"/>
      <c r="J17" s="19"/>
      <c r="P17" s="179">
        <v>45764</v>
      </c>
      <c r="Q17" s="180" t="s">
        <v>97</v>
      </c>
      <c r="R17" s="179">
        <v>45808</v>
      </c>
      <c r="S17" s="180" t="s">
        <v>35</v>
      </c>
      <c r="T17" s="181">
        <v>66</v>
      </c>
      <c r="U17" s="180" t="s">
        <v>36</v>
      </c>
      <c r="V17" s="180" t="s">
        <v>98</v>
      </c>
      <c r="W17" s="9">
        <v>60</v>
      </c>
      <c r="X17" s="180" t="s">
        <v>50</v>
      </c>
      <c r="Y17" s="182">
        <v>651</v>
      </c>
      <c r="Z17" s="183">
        <v>39060</v>
      </c>
      <c r="AA17" s="183"/>
      <c r="AB17" s="183">
        <v>39060</v>
      </c>
    </row>
    <row r="18" spans="2:28" x14ac:dyDescent="0.25">
      <c r="B18" s="7">
        <v>45731</v>
      </c>
      <c r="C18" s="8">
        <v>4703</v>
      </c>
      <c r="D18" s="9"/>
      <c r="E18" s="10">
        <v>16.5</v>
      </c>
      <c r="F18" s="40">
        <f t="shared" si="1"/>
        <v>77599.5</v>
      </c>
      <c r="G18" s="20"/>
      <c r="H18" s="17"/>
      <c r="I18" s="18"/>
      <c r="J18" s="19"/>
      <c r="M18" s="33"/>
      <c r="N18" s="33"/>
    </row>
    <row r="19" spans="2:28" x14ac:dyDescent="0.25">
      <c r="B19" s="7">
        <v>45732</v>
      </c>
      <c r="C19" s="8">
        <v>4779</v>
      </c>
      <c r="D19" s="9"/>
      <c r="E19" s="10">
        <v>16.5</v>
      </c>
      <c r="F19" s="40">
        <f t="shared" si="1"/>
        <v>78853.5</v>
      </c>
      <c r="G19" s="20"/>
      <c r="H19" s="17"/>
      <c r="I19" s="18"/>
      <c r="J19" s="19"/>
      <c r="M19" s="33"/>
    </row>
    <row r="20" spans="2:28" x14ac:dyDescent="0.25">
      <c r="B20" s="7">
        <v>45733</v>
      </c>
      <c r="C20" s="8">
        <v>4746</v>
      </c>
      <c r="D20" s="9"/>
      <c r="E20" s="10">
        <v>16.5</v>
      </c>
      <c r="F20" s="40">
        <f t="shared" si="1"/>
        <v>78309</v>
      </c>
      <c r="G20" s="20"/>
      <c r="H20" s="17"/>
      <c r="I20" s="18"/>
      <c r="J20" s="19"/>
      <c r="M20" s="33"/>
      <c r="P20" s="185"/>
      <c r="Q20" s="130"/>
      <c r="R20" s="185"/>
      <c r="S20" s="130"/>
      <c r="T20" s="186"/>
      <c r="U20" s="130"/>
      <c r="V20" s="130"/>
      <c r="W20" s="187"/>
      <c r="X20" s="130"/>
      <c r="Y20" s="188"/>
      <c r="Z20" s="189"/>
      <c r="AA20" s="189"/>
      <c r="AB20" s="189"/>
    </row>
    <row r="21" spans="2:28" x14ac:dyDescent="0.25">
      <c r="B21" s="7">
        <v>45734</v>
      </c>
      <c r="C21" s="8">
        <v>4820</v>
      </c>
      <c r="D21" s="9"/>
      <c r="E21" s="10">
        <v>16.5</v>
      </c>
      <c r="F21" s="40">
        <f t="shared" si="1"/>
        <v>79530</v>
      </c>
      <c r="G21" s="20"/>
      <c r="H21" s="17"/>
      <c r="I21" s="18"/>
      <c r="J21" s="19"/>
    </row>
    <row r="22" spans="2:28" x14ac:dyDescent="0.25">
      <c r="B22" s="7">
        <v>45735</v>
      </c>
      <c r="C22" s="8">
        <v>4700</v>
      </c>
      <c r="D22" s="9"/>
      <c r="E22" s="10">
        <v>16.5</v>
      </c>
      <c r="F22" s="40">
        <f t="shared" si="1"/>
        <v>77550</v>
      </c>
      <c r="G22" s="20"/>
      <c r="H22" s="17"/>
      <c r="I22" s="18"/>
      <c r="J22" s="19"/>
    </row>
    <row r="23" spans="2:28" x14ac:dyDescent="0.25">
      <c r="B23" s="7">
        <v>45736</v>
      </c>
      <c r="C23" s="8">
        <v>4729</v>
      </c>
      <c r="D23" s="9"/>
      <c r="E23" s="10">
        <v>16.5</v>
      </c>
      <c r="F23" s="40">
        <f t="shared" si="1"/>
        <v>78028.5</v>
      </c>
      <c r="G23" s="20"/>
      <c r="H23" s="17"/>
      <c r="I23" s="18"/>
      <c r="J23" s="19"/>
    </row>
    <row r="24" spans="2:28" x14ac:dyDescent="0.25">
      <c r="B24" s="7">
        <v>45737</v>
      </c>
      <c r="C24" s="8">
        <v>4612</v>
      </c>
      <c r="D24" s="9"/>
      <c r="E24" s="10">
        <v>16.5</v>
      </c>
      <c r="F24" s="40">
        <f t="shared" si="1"/>
        <v>76098</v>
      </c>
      <c r="G24" s="20"/>
      <c r="H24" s="17"/>
      <c r="I24" s="18"/>
      <c r="J24" s="19"/>
    </row>
    <row r="25" spans="2:28" x14ac:dyDescent="0.25">
      <c r="B25" s="7">
        <v>45738</v>
      </c>
      <c r="C25" s="8">
        <v>4692</v>
      </c>
      <c r="D25" s="9"/>
      <c r="E25" s="10">
        <v>16.5</v>
      </c>
      <c r="F25" s="40">
        <f t="shared" si="1"/>
        <v>77418</v>
      </c>
      <c r="G25" s="20"/>
      <c r="H25" s="17"/>
      <c r="I25" s="18"/>
      <c r="J25" s="19"/>
    </row>
    <row r="26" spans="2:28" x14ac:dyDescent="0.25">
      <c r="B26" s="7">
        <v>45739</v>
      </c>
      <c r="C26" s="8">
        <v>4694</v>
      </c>
      <c r="D26" s="9"/>
      <c r="E26" s="10">
        <v>16.5</v>
      </c>
      <c r="F26" s="40">
        <f t="shared" si="1"/>
        <v>77451</v>
      </c>
      <c r="G26" s="20"/>
      <c r="H26" s="17"/>
      <c r="I26" s="18"/>
      <c r="J26" s="19"/>
      <c r="P26" s="185"/>
      <c r="Q26" s="186"/>
      <c r="R26" s="130"/>
      <c r="S26" s="130"/>
      <c r="T26" s="187"/>
      <c r="U26" s="130"/>
      <c r="V26" s="188"/>
      <c r="W26" s="189"/>
      <c r="X26" s="189"/>
      <c r="Y26" s="189"/>
    </row>
    <row r="27" spans="2:28" x14ac:dyDescent="0.25">
      <c r="B27" s="7">
        <v>45740</v>
      </c>
      <c r="C27" s="8">
        <v>4735</v>
      </c>
      <c r="D27" s="9"/>
      <c r="E27" s="10">
        <v>16.5</v>
      </c>
      <c r="F27" s="40">
        <f t="shared" si="1"/>
        <v>78127.5</v>
      </c>
      <c r="G27" s="20"/>
      <c r="H27" s="17"/>
      <c r="I27" s="18"/>
      <c r="J27" s="19"/>
      <c r="M27" s="18"/>
      <c r="N27" s="47"/>
      <c r="P27" s="185"/>
      <c r="Q27" s="186"/>
      <c r="R27" s="130"/>
      <c r="S27" s="130"/>
      <c r="T27" s="187"/>
      <c r="U27" s="130"/>
      <c r="V27" s="188"/>
      <c r="W27" s="189"/>
      <c r="X27" s="189"/>
      <c r="Y27" s="189"/>
    </row>
    <row r="28" spans="2:28" x14ac:dyDescent="0.25">
      <c r="B28" s="7">
        <v>45741</v>
      </c>
      <c r="C28" s="8">
        <v>4725</v>
      </c>
      <c r="D28" s="9"/>
      <c r="E28" s="10">
        <v>16.5</v>
      </c>
      <c r="F28" s="40">
        <f t="shared" si="1"/>
        <v>77962.5</v>
      </c>
      <c r="G28" s="20"/>
      <c r="H28" s="17"/>
      <c r="I28" s="18"/>
      <c r="J28" s="19"/>
      <c r="M28" s="18"/>
      <c r="N28" s="47"/>
      <c r="P28" s="185"/>
      <c r="Q28" s="186"/>
      <c r="R28" s="130"/>
      <c r="S28" s="130"/>
      <c r="T28" s="187"/>
      <c r="U28" s="130"/>
      <c r="V28" s="188"/>
      <c r="W28" s="189"/>
      <c r="X28" s="189"/>
      <c r="Y28" s="189"/>
    </row>
    <row r="29" spans="2:28" x14ac:dyDescent="0.25">
      <c r="B29" s="7">
        <v>45742</v>
      </c>
      <c r="C29" s="8">
        <v>4686</v>
      </c>
      <c r="D29" s="9"/>
      <c r="E29" s="10">
        <v>16.5</v>
      </c>
      <c r="F29" s="40">
        <f t="shared" si="1"/>
        <v>77319</v>
      </c>
      <c r="G29" s="20"/>
      <c r="H29" s="17"/>
      <c r="I29" s="18"/>
      <c r="J29" s="19"/>
      <c r="M29" s="18"/>
      <c r="N29" s="47"/>
      <c r="P29" s="185"/>
      <c r="Q29" s="186"/>
      <c r="R29" s="130"/>
      <c r="S29" s="130"/>
      <c r="T29" s="187"/>
      <c r="U29" s="130"/>
      <c r="V29" s="188"/>
      <c r="W29" s="189"/>
      <c r="X29" s="189"/>
      <c r="Y29" s="189"/>
    </row>
    <row r="30" spans="2:28" x14ac:dyDescent="0.25">
      <c r="B30" s="7">
        <v>45743</v>
      </c>
      <c r="C30" s="8">
        <v>4666</v>
      </c>
      <c r="D30" s="9"/>
      <c r="E30" s="10">
        <v>16.5</v>
      </c>
      <c r="F30" s="40">
        <f t="shared" si="1"/>
        <v>76989</v>
      </c>
      <c r="G30" s="20"/>
      <c r="H30" s="17"/>
      <c r="I30" s="18"/>
      <c r="J30" s="19"/>
      <c r="M30" s="18"/>
      <c r="N30" s="47"/>
      <c r="P30" s="185"/>
      <c r="Q30" s="186"/>
      <c r="R30" s="130"/>
      <c r="S30" s="130"/>
      <c r="T30" s="187"/>
      <c r="U30" s="130"/>
      <c r="V30" s="188"/>
      <c r="W30" s="189"/>
      <c r="X30" s="189"/>
      <c r="Y30" s="189"/>
    </row>
    <row r="31" spans="2:28" x14ac:dyDescent="0.25">
      <c r="B31" s="7">
        <v>45744</v>
      </c>
      <c r="C31" s="8">
        <v>4746</v>
      </c>
      <c r="D31" s="9"/>
      <c r="E31" s="10">
        <v>16.5</v>
      </c>
      <c r="F31" s="40">
        <f t="shared" si="1"/>
        <v>78309</v>
      </c>
      <c r="G31" s="20"/>
      <c r="H31" s="17"/>
      <c r="I31" s="18"/>
      <c r="J31" s="19"/>
      <c r="M31" s="18"/>
      <c r="N31" s="47"/>
      <c r="P31" s="185"/>
      <c r="Q31" s="186"/>
      <c r="R31" s="130"/>
      <c r="S31" s="130"/>
      <c r="T31" s="187"/>
      <c r="U31" s="130"/>
      <c r="V31" s="188"/>
      <c r="W31" s="189"/>
      <c r="X31" s="189"/>
      <c r="Y31" s="189"/>
    </row>
    <row r="32" spans="2:28" x14ac:dyDescent="0.25">
      <c r="B32" s="7">
        <v>45745</v>
      </c>
      <c r="C32" s="8">
        <v>4723</v>
      </c>
      <c r="D32" s="9"/>
      <c r="E32" s="10">
        <v>16.5</v>
      </c>
      <c r="F32" s="40">
        <f t="shared" si="1"/>
        <v>77929.5</v>
      </c>
      <c r="G32" s="20"/>
      <c r="H32" s="17"/>
      <c r="I32" s="18"/>
      <c r="J32" s="19"/>
      <c r="M32" s="18"/>
      <c r="N32" s="47"/>
      <c r="P32" s="185"/>
      <c r="Q32" s="186"/>
      <c r="R32" s="130"/>
      <c r="S32" s="130"/>
      <c r="T32" s="187"/>
      <c r="U32" s="130"/>
      <c r="V32" s="188"/>
      <c r="W32" s="189"/>
      <c r="X32" s="189"/>
      <c r="Y32" s="189"/>
    </row>
    <row r="33" spans="2:14" x14ac:dyDescent="0.25">
      <c r="B33" s="7">
        <v>45746</v>
      </c>
      <c r="C33" s="8">
        <v>4733</v>
      </c>
      <c r="D33" s="9"/>
      <c r="E33" s="10">
        <v>16.5</v>
      </c>
      <c r="F33" s="40">
        <f t="shared" si="1"/>
        <v>78094.5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4758</v>
      </c>
      <c r="D34" s="43"/>
      <c r="E34" s="10">
        <v>16.5</v>
      </c>
      <c r="F34" s="45">
        <f t="shared" si="1"/>
        <v>78507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146535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2442005.777435001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2417827.5</v>
      </c>
      <c r="L36" s="33">
        <f>J36-J4-J5-J6+J37</f>
        <v>2418706.71</v>
      </c>
      <c r="M36" s="33">
        <v>2418706.71</v>
      </c>
      <c r="N36" s="33">
        <f>L36-M36</f>
        <v>0</v>
      </c>
    </row>
    <row r="37" spans="2:14" x14ac:dyDescent="0.25">
      <c r="B37" s="27" t="s">
        <v>14</v>
      </c>
      <c r="C37" s="32">
        <f>C35</f>
        <v>146535</v>
      </c>
      <c r="D37" s="9">
        <f>D35/1.03</f>
        <v>0</v>
      </c>
      <c r="E37" s="10"/>
      <c r="F37" s="40">
        <f>SUM(F4:F36)</f>
        <v>2417827.5</v>
      </c>
      <c r="G37" s="20"/>
      <c r="H37" s="18" t="s">
        <v>15</v>
      </c>
      <c r="I37" s="18">
        <v>0.01</v>
      </c>
      <c r="J37" s="19">
        <f>F37*I37</f>
        <v>24178.275000000001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-2.435001078993082E-3</v>
      </c>
      <c r="M39" s="18"/>
      <c r="N39" s="47">
        <f>J39+N34</f>
        <v>-2.435001078993082E-3</v>
      </c>
    </row>
    <row r="40" spans="2:14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  <c r="M40" s="18" t="s">
        <v>25</v>
      </c>
      <c r="N40" s="47">
        <v>-2266518.834999999</v>
      </c>
    </row>
    <row r="41" spans="2:14" ht="15.75" thickBot="1" x14ac:dyDescent="0.3">
      <c r="B41" s="253"/>
      <c r="C41" s="254"/>
      <c r="D41" s="254"/>
      <c r="E41" s="254"/>
      <c r="F41" s="254"/>
      <c r="G41" s="254"/>
      <c r="H41" s="254"/>
      <c r="I41" s="254"/>
      <c r="J41" s="255"/>
      <c r="M41" s="18" t="s">
        <v>32</v>
      </c>
      <c r="N41" s="47">
        <f>N40+N39</f>
        <v>-2266518.8374350001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opLeftCell="A10" zoomScale="85" zoomScaleNormal="85" workbookViewId="0">
      <selection activeCell="L29" sqref="L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39060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3">
        <v>45733</v>
      </c>
      <c r="Q3" s="144" t="s">
        <v>76</v>
      </c>
      <c r="R3" s="143">
        <v>45716</v>
      </c>
      <c r="S3" s="144" t="s">
        <v>35</v>
      </c>
      <c r="T3" s="145">
        <v>40</v>
      </c>
      <c r="U3" s="144" t="s">
        <v>36</v>
      </c>
      <c r="V3" s="144" t="s">
        <v>77</v>
      </c>
      <c r="W3" s="146">
        <v>5</v>
      </c>
      <c r="X3" s="144" t="s">
        <v>50</v>
      </c>
      <c r="Y3" s="147">
        <v>1541.66697</v>
      </c>
      <c r="Z3" s="148">
        <v>7708.33</v>
      </c>
      <c r="AA3" s="148">
        <v>1541.67</v>
      </c>
      <c r="AB3" s="148">
        <v>9250</v>
      </c>
      <c r="AC3" t="str">
        <f>PROPER(V3)</f>
        <v>Ak Gıda  Asit (25 Kg)</v>
      </c>
    </row>
    <row r="4" spans="2:29" x14ac:dyDescent="0.25">
      <c r="B4" s="7">
        <v>45748</v>
      </c>
      <c r="C4" s="8">
        <v>4760</v>
      </c>
      <c r="D4" s="9"/>
      <c r="E4" s="10">
        <v>16.5</v>
      </c>
      <c r="F4" s="40">
        <f>E4*C4</f>
        <v>78540</v>
      </c>
      <c r="G4" s="12"/>
      <c r="H4" s="13" t="s">
        <v>6</v>
      </c>
      <c r="I4" s="14">
        <v>0.01</v>
      </c>
      <c r="J4" s="15">
        <f>(F36+F37)*I4-828.9</f>
        <v>21965.85</v>
      </c>
      <c r="P4" s="143">
        <v>45733</v>
      </c>
      <c r="Q4" s="144" t="s">
        <v>76</v>
      </c>
      <c r="R4" s="143">
        <v>45716</v>
      </c>
      <c r="S4" s="144" t="s">
        <v>35</v>
      </c>
      <c r="T4" s="145">
        <v>40</v>
      </c>
      <c r="U4" s="144" t="s">
        <v>36</v>
      </c>
      <c r="V4" s="144" t="s">
        <v>78</v>
      </c>
      <c r="W4" s="146">
        <v>5</v>
      </c>
      <c r="X4" s="144" t="s">
        <v>50</v>
      </c>
      <c r="Y4" s="147">
        <v>1041.6669999999999</v>
      </c>
      <c r="Z4" s="148">
        <v>5208.34</v>
      </c>
      <c r="AA4" s="148">
        <v>1041.67</v>
      </c>
      <c r="AB4" s="148">
        <v>6250.01</v>
      </c>
      <c r="AC4" t="str">
        <f t="shared" ref="AC4:AC6" si="0">PROPER(V4)</f>
        <v>Ak Gıda Alkali (25 Kg)</v>
      </c>
    </row>
    <row r="5" spans="2:29" x14ac:dyDescent="0.25">
      <c r="B5" s="7">
        <v>45749</v>
      </c>
      <c r="C5" s="8">
        <v>4617</v>
      </c>
      <c r="D5" s="9"/>
      <c r="E5" s="10">
        <v>16.5</v>
      </c>
      <c r="F5" s="40">
        <f t="shared" ref="F5:F33" si="1">E5*C5</f>
        <v>76180.5</v>
      </c>
      <c r="G5" s="12"/>
      <c r="H5" s="13" t="s">
        <v>7</v>
      </c>
      <c r="I5" s="14">
        <v>1E-3</v>
      </c>
      <c r="J5" s="15">
        <v>2174.61915</v>
      </c>
      <c r="P5" s="143">
        <v>45733</v>
      </c>
      <c r="Q5" s="144" t="s">
        <v>76</v>
      </c>
      <c r="R5" s="143">
        <v>45716</v>
      </c>
      <c r="S5" s="144" t="s">
        <v>35</v>
      </c>
      <c r="T5" s="145">
        <v>40</v>
      </c>
      <c r="U5" s="144" t="s">
        <v>36</v>
      </c>
      <c r="V5" s="144" t="s">
        <v>44</v>
      </c>
      <c r="W5" s="146">
        <v>5</v>
      </c>
      <c r="X5" s="144" t="s">
        <v>50</v>
      </c>
      <c r="Y5" s="147">
        <v>3125</v>
      </c>
      <c r="Z5" s="148">
        <v>15625</v>
      </c>
      <c r="AA5" s="148">
        <v>3124.99</v>
      </c>
      <c r="AB5" s="148">
        <v>18749.990000000002</v>
      </c>
      <c r="AC5" t="str">
        <f t="shared" si="0"/>
        <v>Dıp-Io 5000 22 Kg</v>
      </c>
    </row>
    <row r="6" spans="2:29" x14ac:dyDescent="0.25">
      <c r="B6" s="7">
        <v>45750</v>
      </c>
      <c r="C6" s="8">
        <v>4766</v>
      </c>
      <c r="D6" s="9"/>
      <c r="E6" s="10">
        <v>16.5</v>
      </c>
      <c r="F6" s="40">
        <f t="shared" si="1"/>
        <v>78639</v>
      </c>
      <c r="G6" s="12"/>
      <c r="H6" s="13" t="s">
        <v>8</v>
      </c>
      <c r="I6" s="14"/>
      <c r="J6" s="15"/>
      <c r="P6" s="167">
        <v>45733</v>
      </c>
      <c r="Q6" s="166" t="s">
        <v>76</v>
      </c>
      <c r="R6" s="167">
        <v>45716</v>
      </c>
      <c r="S6" s="166" t="s">
        <v>35</v>
      </c>
      <c r="T6" s="165">
        <v>40</v>
      </c>
      <c r="U6" s="166" t="s">
        <v>36</v>
      </c>
      <c r="V6" s="166" t="s">
        <v>79</v>
      </c>
      <c r="W6" s="164">
        <v>5</v>
      </c>
      <c r="X6" s="166" t="s">
        <v>50</v>
      </c>
      <c r="Y6" s="163">
        <v>1666.6666700000001</v>
      </c>
      <c r="Z6" s="162">
        <v>8333.33</v>
      </c>
      <c r="AA6" s="162">
        <v>1666.67</v>
      </c>
      <c r="AB6" s="162">
        <v>10000</v>
      </c>
      <c r="AC6" t="str">
        <f t="shared" si="0"/>
        <v>Prefoam Plus 20 Kg</v>
      </c>
    </row>
    <row r="7" spans="2:29" x14ac:dyDescent="0.25">
      <c r="B7" s="7">
        <v>45751</v>
      </c>
      <c r="C7" s="8">
        <v>4823</v>
      </c>
      <c r="D7" s="9"/>
      <c r="E7" s="10">
        <v>16.5</v>
      </c>
      <c r="F7" s="40">
        <f t="shared" si="1"/>
        <v>79579.5</v>
      </c>
      <c r="G7" s="12"/>
      <c r="H7" s="13" t="s">
        <v>9</v>
      </c>
      <c r="I7" s="14"/>
      <c r="J7" s="15">
        <f>'MART 2025'!J39*-1</f>
        <v>2.435001078993082E-3</v>
      </c>
      <c r="P7" s="155">
        <v>45737</v>
      </c>
      <c r="Q7" s="158" t="s">
        <v>92</v>
      </c>
      <c r="R7" s="155">
        <v>45716</v>
      </c>
      <c r="S7" s="158" t="s">
        <v>35</v>
      </c>
      <c r="T7" s="154">
        <v>44</v>
      </c>
      <c r="U7" s="158" t="s">
        <v>36</v>
      </c>
      <c r="V7" s="158" t="s">
        <v>63</v>
      </c>
      <c r="W7" s="160">
        <v>8</v>
      </c>
      <c r="X7" s="158" t="s">
        <v>50</v>
      </c>
      <c r="Y7" s="174">
        <v>605</v>
      </c>
      <c r="Z7" s="175">
        <v>4840</v>
      </c>
      <c r="AA7" s="176"/>
      <c r="AB7" s="177">
        <v>4840</v>
      </c>
      <c r="AC7" s="156" t="s">
        <v>93</v>
      </c>
    </row>
    <row r="8" spans="2:29" x14ac:dyDescent="0.25">
      <c r="B8" s="7">
        <v>45752</v>
      </c>
      <c r="C8" s="8">
        <v>4827</v>
      </c>
      <c r="D8" s="9"/>
      <c r="E8" s="10">
        <v>16.5</v>
      </c>
      <c r="F8" s="40">
        <f t="shared" si="1"/>
        <v>79645.5</v>
      </c>
      <c r="G8" s="139">
        <v>45777</v>
      </c>
      <c r="H8" s="192" t="s">
        <v>105</v>
      </c>
      <c r="I8" s="18"/>
      <c r="J8" s="141">
        <v>9750</v>
      </c>
      <c r="P8" s="155">
        <v>45737</v>
      </c>
      <c r="Q8" s="158" t="s">
        <v>92</v>
      </c>
      <c r="R8" s="155">
        <v>45716</v>
      </c>
      <c r="S8" s="158" t="s">
        <v>35</v>
      </c>
      <c r="T8" s="154">
        <v>44</v>
      </c>
      <c r="U8" s="158" t="s">
        <v>36</v>
      </c>
      <c r="V8" s="158" t="s">
        <v>65</v>
      </c>
      <c r="W8" s="160">
        <v>8</v>
      </c>
      <c r="X8" s="158" t="s">
        <v>50</v>
      </c>
      <c r="Y8" s="174">
        <v>685</v>
      </c>
      <c r="Z8" s="175">
        <v>5480</v>
      </c>
      <c r="AA8" s="176"/>
      <c r="AB8" s="177">
        <v>5480</v>
      </c>
      <c r="AC8" s="156" t="s">
        <v>93</v>
      </c>
    </row>
    <row r="9" spans="2:29" x14ac:dyDescent="0.25">
      <c r="B9" s="7">
        <v>45753</v>
      </c>
      <c r="C9" s="8">
        <v>4770</v>
      </c>
      <c r="D9" s="9"/>
      <c r="E9" s="10">
        <v>16.5</v>
      </c>
      <c r="F9" s="40">
        <f t="shared" si="1"/>
        <v>78705</v>
      </c>
      <c r="G9" s="139">
        <v>45777</v>
      </c>
      <c r="H9" s="17" t="s">
        <v>106</v>
      </c>
      <c r="I9" s="18"/>
      <c r="J9" s="19">
        <v>361400</v>
      </c>
      <c r="P9" s="159"/>
      <c r="Q9" s="159"/>
      <c r="R9" s="159"/>
      <c r="S9" s="159"/>
      <c r="T9" s="159"/>
      <c r="U9" s="159"/>
      <c r="V9" s="159" t="s">
        <v>84</v>
      </c>
      <c r="W9" s="159"/>
      <c r="X9" s="159"/>
      <c r="Y9" s="159"/>
      <c r="Z9" s="159"/>
      <c r="AA9" s="159"/>
      <c r="AB9" s="161">
        <v>-54570</v>
      </c>
      <c r="AC9" t="str">
        <f>PROPER(V9)</f>
        <v>Şubat Sütüne Yazıldı</v>
      </c>
    </row>
    <row r="10" spans="2:29" x14ac:dyDescent="0.25">
      <c r="B10" s="7">
        <v>45754</v>
      </c>
      <c r="C10" s="8">
        <v>4768</v>
      </c>
      <c r="D10" s="9"/>
      <c r="E10" s="10">
        <v>16.5</v>
      </c>
      <c r="F10" s="40">
        <f t="shared" si="1"/>
        <v>78672</v>
      </c>
      <c r="G10" s="139">
        <v>45777</v>
      </c>
      <c r="H10" s="17" t="s">
        <v>107</v>
      </c>
      <c r="I10" s="18"/>
      <c r="J10" s="19">
        <v>7000</v>
      </c>
      <c r="P10" s="78">
        <v>45777</v>
      </c>
      <c r="Q10" s="71">
        <f t="shared" ref="Q10:Q16" si="2">R10-P10</f>
        <v>0</v>
      </c>
      <c r="R10" s="191">
        <v>45777</v>
      </c>
      <c r="S10" s="14"/>
      <c r="T10" s="80">
        <v>80</v>
      </c>
      <c r="U10" s="79" t="s">
        <v>36</v>
      </c>
      <c r="V10" s="79" t="s">
        <v>77</v>
      </c>
      <c r="W10" s="81">
        <v>5</v>
      </c>
      <c r="X10" s="79" t="s">
        <v>50</v>
      </c>
      <c r="Y10" s="82">
        <v>1625</v>
      </c>
      <c r="Z10" s="83">
        <v>8125</v>
      </c>
      <c r="AA10" s="83">
        <v>1625</v>
      </c>
      <c r="AB10" s="83">
        <v>9750</v>
      </c>
      <c r="AC10" t="s">
        <v>103</v>
      </c>
    </row>
    <row r="11" spans="2:29" x14ac:dyDescent="0.25">
      <c r="B11" s="7">
        <v>45755</v>
      </c>
      <c r="C11" s="8">
        <v>4750</v>
      </c>
      <c r="D11" s="9"/>
      <c r="E11" s="10">
        <v>16.5</v>
      </c>
      <c r="F11" s="40">
        <f t="shared" si="1"/>
        <v>78375</v>
      </c>
      <c r="G11" s="139">
        <v>45777</v>
      </c>
      <c r="H11" s="17" t="s">
        <v>108</v>
      </c>
      <c r="I11" s="18"/>
      <c r="J11" s="19">
        <v>42999.99</v>
      </c>
      <c r="P11" s="78">
        <v>45777</v>
      </c>
      <c r="Q11" s="71">
        <f t="shared" si="2"/>
        <v>0</v>
      </c>
      <c r="R11" s="191">
        <v>45777</v>
      </c>
      <c r="S11" s="14"/>
      <c r="T11" s="80">
        <v>80</v>
      </c>
      <c r="U11" s="79" t="s">
        <v>36</v>
      </c>
      <c r="V11" s="79" t="s">
        <v>65</v>
      </c>
      <c r="W11" s="81">
        <v>520</v>
      </c>
      <c r="X11" s="79" t="s">
        <v>50</v>
      </c>
      <c r="Y11" s="82">
        <v>695</v>
      </c>
      <c r="Z11" s="83">
        <v>361400</v>
      </c>
      <c r="AA11" s="83"/>
      <c r="AB11" s="83">
        <v>361400</v>
      </c>
      <c r="AC11" t="s">
        <v>103</v>
      </c>
    </row>
    <row r="12" spans="2:29" x14ac:dyDescent="0.25">
      <c r="B12" s="7">
        <v>45756</v>
      </c>
      <c r="C12" s="8">
        <v>4685</v>
      </c>
      <c r="D12" s="9"/>
      <c r="E12" s="10">
        <v>16.5</v>
      </c>
      <c r="F12" s="40">
        <f t="shared" si="1"/>
        <v>77302.5</v>
      </c>
      <c r="G12" s="139">
        <v>45777</v>
      </c>
      <c r="H12" s="17" t="s">
        <v>109</v>
      </c>
      <c r="I12" s="18"/>
      <c r="J12" s="19">
        <v>3125.01</v>
      </c>
      <c r="P12" s="78">
        <v>45777</v>
      </c>
      <c r="Q12" s="71">
        <f t="shared" si="2"/>
        <v>0</v>
      </c>
      <c r="R12" s="191">
        <v>45777</v>
      </c>
      <c r="S12" s="14"/>
      <c r="T12" s="80">
        <v>80</v>
      </c>
      <c r="U12" s="79" t="s">
        <v>36</v>
      </c>
      <c r="V12" s="79" t="s">
        <v>100</v>
      </c>
      <c r="W12" s="81">
        <v>10</v>
      </c>
      <c r="X12" s="79" t="s">
        <v>50</v>
      </c>
      <c r="Y12" s="82">
        <v>700</v>
      </c>
      <c r="Z12" s="83">
        <v>7000</v>
      </c>
      <c r="AA12" s="83"/>
      <c r="AB12" s="83">
        <v>7000</v>
      </c>
      <c r="AC12" t="s">
        <v>103</v>
      </c>
    </row>
    <row r="13" spans="2:29" x14ac:dyDescent="0.25">
      <c r="B13" s="7">
        <v>45757</v>
      </c>
      <c r="C13" s="8">
        <v>4700</v>
      </c>
      <c r="D13" s="9"/>
      <c r="E13" s="10">
        <v>16.5</v>
      </c>
      <c r="F13" s="40">
        <f t="shared" si="1"/>
        <v>77550</v>
      </c>
      <c r="G13" s="139">
        <v>45777</v>
      </c>
      <c r="H13" s="17" t="s">
        <v>110</v>
      </c>
      <c r="I13" s="18"/>
      <c r="J13" s="19">
        <v>22000</v>
      </c>
      <c r="P13" s="78">
        <v>45777</v>
      </c>
      <c r="Q13" s="71">
        <f t="shared" si="2"/>
        <v>0</v>
      </c>
      <c r="R13" s="191">
        <v>45777</v>
      </c>
      <c r="S13" s="14"/>
      <c r="T13" s="80">
        <v>80</v>
      </c>
      <c r="U13" s="79" t="s">
        <v>36</v>
      </c>
      <c r="V13" s="79" t="s">
        <v>44</v>
      </c>
      <c r="W13" s="81">
        <v>10</v>
      </c>
      <c r="X13" s="79" t="s">
        <v>50</v>
      </c>
      <c r="Y13" s="82">
        <v>3583.3333299999999</v>
      </c>
      <c r="Z13" s="83">
        <v>35833.33</v>
      </c>
      <c r="AA13" s="83">
        <v>7166.66</v>
      </c>
      <c r="AB13" s="83">
        <v>42999.99</v>
      </c>
      <c r="AC13" t="s">
        <v>103</v>
      </c>
    </row>
    <row r="14" spans="2:29" x14ac:dyDescent="0.25">
      <c r="B14" s="7">
        <v>45758</v>
      </c>
      <c r="C14" s="8">
        <v>4608</v>
      </c>
      <c r="D14" s="9"/>
      <c r="E14" s="10">
        <v>16.5</v>
      </c>
      <c r="F14" s="40">
        <f t="shared" si="1"/>
        <v>76032</v>
      </c>
      <c r="G14" s="139">
        <v>45777</v>
      </c>
      <c r="H14" s="17" t="s">
        <v>111</v>
      </c>
      <c r="I14" s="18"/>
      <c r="J14" s="19">
        <v>6750</v>
      </c>
      <c r="P14" s="78">
        <v>45777</v>
      </c>
      <c r="Q14" s="71">
        <f t="shared" si="2"/>
        <v>0</v>
      </c>
      <c r="R14" s="191">
        <v>45777</v>
      </c>
      <c r="S14" s="14"/>
      <c r="T14" s="80">
        <v>80</v>
      </c>
      <c r="U14" s="79" t="s">
        <v>36</v>
      </c>
      <c r="V14" s="79" t="s">
        <v>101</v>
      </c>
      <c r="W14" s="81">
        <v>5</v>
      </c>
      <c r="X14" s="79" t="s">
        <v>50</v>
      </c>
      <c r="Y14" s="82">
        <v>618.81299999999999</v>
      </c>
      <c r="Z14" s="83">
        <v>3094.07</v>
      </c>
      <c r="AA14" s="83">
        <v>30.94</v>
      </c>
      <c r="AB14" s="83">
        <v>3125.01</v>
      </c>
      <c r="AC14" t="s">
        <v>103</v>
      </c>
    </row>
    <row r="15" spans="2:29" x14ac:dyDescent="0.25">
      <c r="B15" s="7">
        <v>45759</v>
      </c>
      <c r="C15" s="8">
        <v>4624</v>
      </c>
      <c r="D15" s="9"/>
      <c r="E15" s="10">
        <v>16.5</v>
      </c>
      <c r="F15" s="40">
        <f t="shared" si="1"/>
        <v>76296</v>
      </c>
      <c r="G15" s="16">
        <v>45806</v>
      </c>
      <c r="H15" s="209" t="s">
        <v>119</v>
      </c>
      <c r="I15" s="18"/>
      <c r="J15" s="19">
        <v>500000</v>
      </c>
      <c r="L15" s="194" t="s">
        <v>113</v>
      </c>
      <c r="M15" s="62"/>
      <c r="N15" s="195">
        <v>-130564</v>
      </c>
      <c r="P15" s="78">
        <v>45777</v>
      </c>
      <c r="Q15" s="71">
        <f t="shared" si="2"/>
        <v>0</v>
      </c>
      <c r="R15" s="191">
        <v>45777</v>
      </c>
      <c r="S15" s="14"/>
      <c r="T15" s="80">
        <v>80</v>
      </c>
      <c r="U15" s="79" t="s">
        <v>36</v>
      </c>
      <c r="V15" s="79" t="s">
        <v>79</v>
      </c>
      <c r="W15" s="81">
        <v>10</v>
      </c>
      <c r="X15" s="79" t="s">
        <v>50</v>
      </c>
      <c r="Y15" s="82">
        <v>1833.3333299999999</v>
      </c>
      <c r="Z15" s="83">
        <v>18333.330000000002</v>
      </c>
      <c r="AA15" s="83">
        <v>3666.67</v>
      </c>
      <c r="AB15" s="83">
        <v>22000</v>
      </c>
      <c r="AC15" t="s">
        <v>103</v>
      </c>
    </row>
    <row r="16" spans="2:29" x14ac:dyDescent="0.25">
      <c r="B16" s="7">
        <v>45760</v>
      </c>
      <c r="C16" s="8">
        <v>4480</v>
      </c>
      <c r="D16" s="9"/>
      <c r="E16" s="10">
        <v>16.5</v>
      </c>
      <c r="F16" s="40">
        <f t="shared" si="1"/>
        <v>73920</v>
      </c>
      <c r="G16" s="16">
        <v>45811</v>
      </c>
      <c r="H16" s="17" t="s">
        <v>119</v>
      </c>
      <c r="I16" s="18"/>
      <c r="J16" s="19">
        <v>700000</v>
      </c>
      <c r="L16" s="128" t="s">
        <v>114</v>
      </c>
      <c r="M16" s="196"/>
      <c r="N16" s="128"/>
      <c r="P16" s="78">
        <v>45777</v>
      </c>
      <c r="Q16" s="71">
        <f t="shared" si="2"/>
        <v>0</v>
      </c>
      <c r="R16" s="191">
        <v>45777</v>
      </c>
      <c r="S16" s="14"/>
      <c r="T16" s="80">
        <v>80</v>
      </c>
      <c r="U16" s="79" t="s">
        <v>36</v>
      </c>
      <c r="V16" s="79" t="s">
        <v>102</v>
      </c>
      <c r="W16" s="81">
        <v>5</v>
      </c>
      <c r="X16" s="79" t="s">
        <v>50</v>
      </c>
      <c r="Y16" s="82">
        <v>1125</v>
      </c>
      <c r="Z16" s="83">
        <v>5625</v>
      </c>
      <c r="AA16" s="83">
        <v>1125</v>
      </c>
      <c r="AB16" s="83">
        <v>6750</v>
      </c>
      <c r="AC16" t="s">
        <v>103</v>
      </c>
    </row>
    <row r="17" spans="2:29" x14ac:dyDescent="0.25">
      <c r="B17" s="7">
        <v>45761</v>
      </c>
      <c r="C17" s="8">
        <v>4515</v>
      </c>
      <c r="D17" s="9"/>
      <c r="E17" s="10">
        <v>16.5</v>
      </c>
      <c r="F17" s="40">
        <f t="shared" si="1"/>
        <v>74497.5</v>
      </c>
      <c r="G17" s="16">
        <v>45811</v>
      </c>
      <c r="H17" s="17" t="s">
        <v>119</v>
      </c>
      <c r="I17" s="18"/>
      <c r="J17" s="19">
        <v>100000</v>
      </c>
      <c r="L17" s="128" t="s">
        <v>115</v>
      </c>
      <c r="M17" s="197"/>
      <c r="N17" s="128"/>
      <c r="P17" s="105"/>
      <c r="Q17" s="105"/>
      <c r="R17" s="105"/>
      <c r="S17" s="105"/>
      <c r="T17" s="105"/>
      <c r="U17" s="105"/>
      <c r="V17" s="105" t="s">
        <v>104</v>
      </c>
      <c r="W17" s="105"/>
      <c r="X17" s="105"/>
      <c r="Y17" s="105"/>
      <c r="Z17" s="105"/>
      <c r="AA17" s="105"/>
      <c r="AB17" s="193">
        <v>-453025</v>
      </c>
    </row>
    <row r="18" spans="2:29" x14ac:dyDescent="0.25">
      <c r="B18" s="7">
        <v>45762</v>
      </c>
      <c r="C18" s="8">
        <v>4506</v>
      </c>
      <c r="D18" s="9"/>
      <c r="E18" s="10">
        <v>16.5</v>
      </c>
      <c r="F18" s="40">
        <f t="shared" si="1"/>
        <v>74349</v>
      </c>
      <c r="G18" s="16">
        <v>45818</v>
      </c>
      <c r="H18" s="17" t="s">
        <v>119</v>
      </c>
      <c r="I18" s="18"/>
      <c r="J18" s="19">
        <v>525104.28</v>
      </c>
      <c r="L18" s="128" t="s">
        <v>116</v>
      </c>
      <c r="M18" s="128"/>
      <c r="N18" s="128"/>
      <c r="P18" s="179">
        <v>45764</v>
      </c>
      <c r="Q18" s="180" t="s">
        <v>97</v>
      </c>
      <c r="R18" s="179">
        <v>45808</v>
      </c>
      <c r="S18" s="180" t="s">
        <v>35</v>
      </c>
      <c r="T18" s="181">
        <v>66</v>
      </c>
      <c r="U18" s="180" t="s">
        <v>36</v>
      </c>
      <c r="V18" s="180" t="s">
        <v>98</v>
      </c>
      <c r="W18" s="9">
        <v>60</v>
      </c>
      <c r="X18" s="180" t="s">
        <v>50</v>
      </c>
      <c r="Y18" s="182">
        <v>651</v>
      </c>
      <c r="Z18" s="183">
        <v>39060</v>
      </c>
      <c r="AA18" s="183"/>
      <c r="AB18" s="183">
        <v>39060</v>
      </c>
      <c r="AC18" t="s">
        <v>112</v>
      </c>
    </row>
    <row r="19" spans="2:29" x14ac:dyDescent="0.25">
      <c r="B19" s="7">
        <v>45763</v>
      </c>
      <c r="C19" s="8">
        <v>4596</v>
      </c>
      <c r="D19" s="9"/>
      <c r="E19" s="10">
        <v>16.5</v>
      </c>
      <c r="F19" s="40">
        <f t="shared" si="1"/>
        <v>75834</v>
      </c>
      <c r="G19" s="20"/>
      <c r="H19" s="17"/>
      <c r="I19" s="18"/>
      <c r="J19" s="19"/>
    </row>
    <row r="20" spans="2:29" x14ac:dyDescent="0.25">
      <c r="B20" s="7">
        <v>45764</v>
      </c>
      <c r="C20" s="8">
        <v>4536</v>
      </c>
      <c r="D20" s="9"/>
      <c r="E20" s="10">
        <v>16.5</v>
      </c>
      <c r="F20" s="40">
        <f t="shared" si="1"/>
        <v>74844</v>
      </c>
      <c r="G20" s="20"/>
      <c r="H20" s="17"/>
      <c r="I20" s="18"/>
      <c r="J20" s="19"/>
      <c r="M20" s="187"/>
    </row>
    <row r="21" spans="2:29" x14ac:dyDescent="0.25">
      <c r="B21" s="7">
        <v>45765</v>
      </c>
      <c r="C21" s="8">
        <v>4601</v>
      </c>
      <c r="D21" s="9"/>
      <c r="E21" s="10">
        <v>16.5</v>
      </c>
      <c r="F21" s="40">
        <f t="shared" si="1"/>
        <v>75916.5</v>
      </c>
      <c r="G21" s="20"/>
      <c r="H21" s="17"/>
      <c r="I21" s="18"/>
      <c r="J21" s="19"/>
    </row>
    <row r="22" spans="2:29" x14ac:dyDescent="0.25">
      <c r="B22" s="7">
        <v>45766</v>
      </c>
      <c r="C22" s="8">
        <v>4573</v>
      </c>
      <c r="D22" s="9"/>
      <c r="E22" s="10">
        <v>16.5</v>
      </c>
      <c r="F22" s="40">
        <f t="shared" si="1"/>
        <v>75454.5</v>
      </c>
      <c r="G22" s="20"/>
      <c r="H22" s="17"/>
      <c r="I22" s="18"/>
      <c r="J22" s="19"/>
    </row>
    <row r="23" spans="2:29" x14ac:dyDescent="0.25">
      <c r="B23" s="7">
        <v>45767</v>
      </c>
      <c r="C23" s="8">
        <v>4550</v>
      </c>
      <c r="D23" s="9"/>
      <c r="E23" s="10">
        <v>16.5</v>
      </c>
      <c r="F23" s="40">
        <f t="shared" si="1"/>
        <v>75075</v>
      </c>
      <c r="G23" s="20"/>
      <c r="H23" s="17"/>
      <c r="I23" s="18"/>
      <c r="J23" s="19"/>
    </row>
    <row r="24" spans="2:29" x14ac:dyDescent="0.25">
      <c r="B24" s="7">
        <v>45768</v>
      </c>
      <c r="C24" s="8">
        <v>4559</v>
      </c>
      <c r="D24" s="9"/>
      <c r="E24" s="10">
        <v>16.5</v>
      </c>
      <c r="F24" s="40">
        <f t="shared" si="1"/>
        <v>75223.5</v>
      </c>
      <c r="G24" s="20"/>
      <c r="H24" s="17"/>
      <c r="I24" s="18"/>
      <c r="J24" s="19"/>
    </row>
    <row r="25" spans="2:29" x14ac:dyDescent="0.25">
      <c r="B25" s="7">
        <v>45769</v>
      </c>
      <c r="C25" s="8">
        <v>4570</v>
      </c>
      <c r="D25" s="9"/>
      <c r="E25" s="10">
        <v>16.5</v>
      </c>
      <c r="F25" s="40">
        <f t="shared" si="1"/>
        <v>75405</v>
      </c>
      <c r="G25" s="20"/>
      <c r="H25" s="17"/>
      <c r="I25" s="18"/>
      <c r="J25" s="19"/>
    </row>
    <row r="26" spans="2:29" x14ac:dyDescent="0.25">
      <c r="B26" s="7">
        <v>45770</v>
      </c>
      <c r="C26" s="8">
        <v>4506</v>
      </c>
      <c r="D26" s="9"/>
      <c r="E26" s="10">
        <v>16.5</v>
      </c>
      <c r="F26" s="40">
        <f t="shared" si="1"/>
        <v>74349</v>
      </c>
      <c r="G26" s="20"/>
      <c r="H26" s="17"/>
      <c r="I26" s="18"/>
      <c r="J26" s="19"/>
    </row>
    <row r="27" spans="2:29" x14ac:dyDescent="0.25">
      <c r="B27" s="7">
        <v>45771</v>
      </c>
      <c r="C27" s="8">
        <v>4507</v>
      </c>
      <c r="D27" s="9"/>
      <c r="E27" s="10">
        <v>16.5</v>
      </c>
      <c r="F27" s="40">
        <f t="shared" si="1"/>
        <v>74365.5</v>
      </c>
      <c r="G27" s="20"/>
      <c r="H27" s="17"/>
      <c r="I27" s="18"/>
      <c r="J27" s="19"/>
    </row>
    <row r="28" spans="2:29" x14ac:dyDescent="0.25">
      <c r="B28" s="7">
        <v>45772</v>
      </c>
      <c r="C28" s="8">
        <v>4528</v>
      </c>
      <c r="D28" s="9"/>
      <c r="E28" s="10">
        <v>16.5</v>
      </c>
      <c r="F28" s="40">
        <f t="shared" si="1"/>
        <v>74712</v>
      </c>
      <c r="G28" s="20"/>
      <c r="H28" s="17"/>
      <c r="I28" s="18"/>
      <c r="J28" s="19"/>
    </row>
    <row r="29" spans="2:29" x14ac:dyDescent="0.25">
      <c r="B29" s="7">
        <v>45773</v>
      </c>
      <c r="C29" s="8">
        <v>4430</v>
      </c>
      <c r="D29" s="9"/>
      <c r="E29" s="10">
        <v>16.5</v>
      </c>
      <c r="F29" s="40">
        <f t="shared" si="1"/>
        <v>73095</v>
      </c>
      <c r="G29" s="20"/>
      <c r="H29" s="17"/>
      <c r="I29" s="18"/>
      <c r="J29" s="19"/>
    </row>
    <row r="30" spans="2:29" x14ac:dyDescent="0.25">
      <c r="B30" s="7">
        <v>45774</v>
      </c>
      <c r="C30" s="8">
        <v>4490</v>
      </c>
      <c r="D30" s="9"/>
      <c r="E30" s="10">
        <v>16.5</v>
      </c>
      <c r="F30" s="40">
        <f t="shared" si="1"/>
        <v>74085</v>
      </c>
      <c r="G30" s="20"/>
      <c r="H30" s="17"/>
      <c r="I30" s="18"/>
      <c r="J30" s="19"/>
    </row>
    <row r="31" spans="2:29" x14ac:dyDescent="0.25">
      <c r="B31" s="7">
        <v>45775</v>
      </c>
      <c r="C31" s="8">
        <v>4419</v>
      </c>
      <c r="D31" s="9"/>
      <c r="E31" s="10">
        <v>16.5</v>
      </c>
      <c r="F31" s="40">
        <f t="shared" si="1"/>
        <v>72913.5</v>
      </c>
      <c r="G31" s="20"/>
      <c r="H31" s="17"/>
      <c r="I31" s="18"/>
      <c r="J31" s="19"/>
    </row>
    <row r="32" spans="2:29" x14ac:dyDescent="0.25">
      <c r="B32" s="7">
        <v>45776</v>
      </c>
      <c r="C32" s="8">
        <v>4531</v>
      </c>
      <c r="D32" s="9"/>
      <c r="E32" s="10">
        <v>16.5</v>
      </c>
      <c r="F32" s="40">
        <f t="shared" si="1"/>
        <v>74761.5</v>
      </c>
      <c r="G32" s="20"/>
      <c r="H32" s="17"/>
      <c r="I32" s="18"/>
      <c r="J32" s="19"/>
    </row>
    <row r="33" spans="2:12" x14ac:dyDescent="0.25">
      <c r="B33" s="7">
        <v>45777</v>
      </c>
      <c r="C33" s="8">
        <v>4555</v>
      </c>
      <c r="D33" s="9"/>
      <c r="E33" s="10">
        <v>16.5</v>
      </c>
      <c r="F33" s="40">
        <f t="shared" si="1"/>
        <v>75157.5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/>
      <c r="F34" s="45"/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138150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2302269.7515850011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2279475</v>
      </c>
      <c r="L36" s="33">
        <f>J36-J4-J5-J6+J37</f>
        <v>2278129.2808499997</v>
      </c>
    </row>
    <row r="37" spans="2:12" x14ac:dyDescent="0.25">
      <c r="B37" s="27" t="s">
        <v>14</v>
      </c>
      <c r="C37" s="32">
        <f>C35</f>
        <v>138150</v>
      </c>
      <c r="D37" s="9">
        <f>D35/1.03</f>
        <v>0</v>
      </c>
      <c r="E37" s="10"/>
      <c r="F37" s="40">
        <f>SUM(F4:F36)</f>
        <v>2279475</v>
      </c>
      <c r="G37" s="20"/>
      <c r="H37" s="18" t="s">
        <v>15</v>
      </c>
      <c r="I37" s="18">
        <v>0.01</v>
      </c>
      <c r="J37" s="19">
        <f>F37*I37</f>
        <v>22794.75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-1.5850011259317398E-3</v>
      </c>
    </row>
    <row r="40" spans="2:12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210" t="s">
        <v>4</v>
      </c>
      <c r="G3" s="1" t="s">
        <v>0</v>
      </c>
      <c r="H3" s="5"/>
      <c r="I3" s="3" t="s">
        <v>5</v>
      </c>
      <c r="J3" s="6" t="s">
        <v>4</v>
      </c>
      <c r="L3" s="191">
        <v>45910</v>
      </c>
      <c r="M3" s="14" t="s">
        <v>124</v>
      </c>
      <c r="N3" s="216">
        <v>1000000</v>
      </c>
      <c r="P3" s="78">
        <v>45777</v>
      </c>
      <c r="Q3" s="71">
        <f t="shared" ref="Q3:Q9" si="0">R3-P3</f>
        <v>0</v>
      </c>
      <c r="R3" s="191">
        <v>45777</v>
      </c>
      <c r="S3" s="14"/>
      <c r="T3" s="80">
        <v>80</v>
      </c>
      <c r="U3" s="79" t="s">
        <v>36</v>
      </c>
      <c r="V3" s="79" t="s">
        <v>77</v>
      </c>
      <c r="W3" s="81">
        <v>5</v>
      </c>
      <c r="X3" s="79" t="s">
        <v>50</v>
      </c>
      <c r="Y3" s="82">
        <v>1625</v>
      </c>
      <c r="Z3" s="83">
        <v>8125</v>
      </c>
      <c r="AA3" s="83">
        <v>1625</v>
      </c>
      <c r="AB3" s="83">
        <v>9750</v>
      </c>
      <c r="AC3" t="s">
        <v>103</v>
      </c>
    </row>
    <row r="4" spans="2:29" x14ac:dyDescent="0.25">
      <c r="B4" s="7">
        <v>45778</v>
      </c>
      <c r="C4" s="8">
        <v>4549</v>
      </c>
      <c r="D4" s="9"/>
      <c r="E4" s="10">
        <v>16.5</v>
      </c>
      <c r="F4" s="11">
        <f>E4*C4</f>
        <v>75058.5</v>
      </c>
      <c r="G4" s="12"/>
      <c r="H4" s="13" t="s">
        <v>6</v>
      </c>
      <c r="I4" s="14">
        <v>0.01</v>
      </c>
      <c r="J4" s="15">
        <f>(F36+F37)*I4</f>
        <v>23429.174999999999</v>
      </c>
      <c r="L4" s="18" t="s">
        <v>125</v>
      </c>
      <c r="M4" s="18"/>
      <c r="N4" s="18"/>
      <c r="P4" s="78">
        <v>45777</v>
      </c>
      <c r="Q4" s="71">
        <f t="shared" si="0"/>
        <v>0</v>
      </c>
      <c r="R4" s="191">
        <v>45777</v>
      </c>
      <c r="S4" s="14"/>
      <c r="T4" s="80">
        <v>80</v>
      </c>
      <c r="U4" s="79" t="s">
        <v>36</v>
      </c>
      <c r="V4" s="79" t="s">
        <v>65</v>
      </c>
      <c r="W4" s="81">
        <v>520</v>
      </c>
      <c r="X4" s="79" t="s">
        <v>50</v>
      </c>
      <c r="Y4" s="82">
        <v>695</v>
      </c>
      <c r="Z4" s="83">
        <v>361400</v>
      </c>
      <c r="AA4" s="83"/>
      <c r="AB4" s="83">
        <v>361400</v>
      </c>
      <c r="AC4" t="s">
        <v>103</v>
      </c>
    </row>
    <row r="5" spans="2:29" x14ac:dyDescent="0.25">
      <c r="B5" s="7">
        <v>45779</v>
      </c>
      <c r="C5" s="8">
        <v>4555</v>
      </c>
      <c r="D5" s="9"/>
      <c r="E5" s="10">
        <v>16.5</v>
      </c>
      <c r="F5" s="11">
        <f t="shared" ref="F5:F34" si="1">E5*C5</f>
        <v>75157.5</v>
      </c>
      <c r="G5" s="12"/>
      <c r="H5" s="13" t="s">
        <v>7</v>
      </c>
      <c r="I5" s="14">
        <v>1E-3</v>
      </c>
      <c r="J5" s="15">
        <v>2319.4899999999998</v>
      </c>
      <c r="P5" s="78">
        <v>45777</v>
      </c>
      <c r="Q5" s="71">
        <f t="shared" si="0"/>
        <v>0</v>
      </c>
      <c r="R5" s="191">
        <v>45777</v>
      </c>
      <c r="S5" s="14"/>
      <c r="T5" s="80">
        <v>80</v>
      </c>
      <c r="U5" s="79" t="s">
        <v>36</v>
      </c>
      <c r="V5" s="79" t="s">
        <v>100</v>
      </c>
      <c r="W5" s="81">
        <v>10</v>
      </c>
      <c r="X5" s="79" t="s">
        <v>50</v>
      </c>
      <c r="Y5" s="82">
        <v>700</v>
      </c>
      <c r="Z5" s="83">
        <v>7000</v>
      </c>
      <c r="AA5" s="83"/>
      <c r="AB5" s="83">
        <v>7000</v>
      </c>
      <c r="AC5" t="s">
        <v>103</v>
      </c>
    </row>
    <row r="6" spans="2:29" x14ac:dyDescent="0.25">
      <c r="B6" s="7">
        <v>45780</v>
      </c>
      <c r="C6" s="8">
        <v>4581</v>
      </c>
      <c r="D6" s="9"/>
      <c r="E6" s="10">
        <v>16.5</v>
      </c>
      <c r="F6" s="11">
        <f t="shared" si="1"/>
        <v>75586.5</v>
      </c>
      <c r="G6" s="12"/>
      <c r="H6" s="13" t="s">
        <v>8</v>
      </c>
      <c r="I6" s="14"/>
      <c r="J6" s="15"/>
      <c r="M6" s="33"/>
      <c r="P6" s="78">
        <v>45777</v>
      </c>
      <c r="Q6" s="71">
        <f t="shared" si="0"/>
        <v>0</v>
      </c>
      <c r="R6" s="191">
        <v>45777</v>
      </c>
      <c r="S6" s="14"/>
      <c r="T6" s="80">
        <v>80</v>
      </c>
      <c r="U6" s="79" t="s">
        <v>36</v>
      </c>
      <c r="V6" s="79" t="s">
        <v>44</v>
      </c>
      <c r="W6" s="81">
        <v>10</v>
      </c>
      <c r="X6" s="79" t="s">
        <v>50</v>
      </c>
      <c r="Y6" s="82">
        <v>3583.3333299999999</v>
      </c>
      <c r="Z6" s="83">
        <v>35833.33</v>
      </c>
      <c r="AA6" s="83">
        <v>7166.66</v>
      </c>
      <c r="AB6" s="83">
        <v>42999.99</v>
      </c>
      <c r="AC6" t="s">
        <v>103</v>
      </c>
    </row>
    <row r="7" spans="2:29" x14ac:dyDescent="0.25">
      <c r="B7" s="7">
        <v>45781</v>
      </c>
      <c r="C7" s="8">
        <v>4462</v>
      </c>
      <c r="D7" s="9"/>
      <c r="E7" s="10">
        <v>16.5</v>
      </c>
      <c r="F7" s="11">
        <f t="shared" si="1"/>
        <v>73623</v>
      </c>
      <c r="G7" s="12"/>
      <c r="H7" s="13" t="s">
        <v>9</v>
      </c>
      <c r="I7" s="14"/>
      <c r="J7" s="15">
        <f>'NİSAN 2025'!J39*-1</f>
        <v>1.5850011259317398E-3</v>
      </c>
      <c r="P7" s="78">
        <v>45777</v>
      </c>
      <c r="Q7" s="71">
        <f t="shared" si="0"/>
        <v>0</v>
      </c>
      <c r="R7" s="191">
        <v>45777</v>
      </c>
      <c r="S7" s="14"/>
      <c r="T7" s="80">
        <v>80</v>
      </c>
      <c r="U7" s="79" t="s">
        <v>36</v>
      </c>
      <c r="V7" s="79" t="s">
        <v>101</v>
      </c>
      <c r="W7" s="81">
        <v>5</v>
      </c>
      <c r="X7" s="79" t="s">
        <v>50</v>
      </c>
      <c r="Y7" s="82">
        <v>618.81299999999999</v>
      </c>
      <c r="Z7" s="83">
        <v>3094.07</v>
      </c>
      <c r="AA7" s="83">
        <v>30.94</v>
      </c>
      <c r="AB7" s="83">
        <v>3125.01</v>
      </c>
      <c r="AC7" t="s">
        <v>103</v>
      </c>
    </row>
    <row r="8" spans="2:29" x14ac:dyDescent="0.25">
      <c r="B8" s="7">
        <v>45782</v>
      </c>
      <c r="C8" s="8">
        <v>4447</v>
      </c>
      <c r="D8" s="9"/>
      <c r="E8" s="10">
        <v>16.5</v>
      </c>
      <c r="F8" s="11">
        <f t="shared" si="1"/>
        <v>73375.5</v>
      </c>
      <c r="G8" s="139">
        <v>45764</v>
      </c>
      <c r="H8" s="198" t="s">
        <v>117</v>
      </c>
      <c r="I8" s="18"/>
      <c r="J8" s="141">
        <v>39060</v>
      </c>
      <c r="P8" s="78">
        <v>45777</v>
      </c>
      <c r="Q8" s="71">
        <f t="shared" si="0"/>
        <v>0</v>
      </c>
      <c r="R8" s="191">
        <v>45777</v>
      </c>
      <c r="S8" s="14"/>
      <c r="T8" s="80">
        <v>80</v>
      </c>
      <c r="U8" s="79" t="s">
        <v>36</v>
      </c>
      <c r="V8" s="79" t="s">
        <v>79</v>
      </c>
      <c r="W8" s="81">
        <v>10</v>
      </c>
      <c r="X8" s="79" t="s">
        <v>50</v>
      </c>
      <c r="Y8" s="82">
        <v>1833.3333299999999</v>
      </c>
      <c r="Z8" s="83">
        <v>18333.330000000002</v>
      </c>
      <c r="AA8" s="83">
        <v>3666.67</v>
      </c>
      <c r="AB8" s="83">
        <v>22000</v>
      </c>
      <c r="AC8" t="s">
        <v>103</v>
      </c>
    </row>
    <row r="9" spans="2:29" x14ac:dyDescent="0.25">
      <c r="B9" s="7">
        <v>45783</v>
      </c>
      <c r="C9" s="8">
        <v>4213</v>
      </c>
      <c r="D9" s="9"/>
      <c r="E9" s="10">
        <v>16.5</v>
      </c>
      <c r="F9" s="11">
        <f t="shared" si="1"/>
        <v>69514.5</v>
      </c>
      <c r="G9" s="211">
        <v>45811</v>
      </c>
      <c r="H9" s="17" t="s">
        <v>105</v>
      </c>
      <c r="I9" s="18"/>
      <c r="J9" s="19">
        <v>11750</v>
      </c>
      <c r="M9" s="33"/>
      <c r="P9" s="78">
        <v>45777</v>
      </c>
      <c r="Q9" s="71">
        <f t="shared" si="0"/>
        <v>0</v>
      </c>
      <c r="R9" s="191">
        <v>45777</v>
      </c>
      <c r="S9" s="14"/>
      <c r="T9" s="80">
        <v>80</v>
      </c>
      <c r="U9" s="79" t="s">
        <v>36</v>
      </c>
      <c r="V9" s="79" t="s">
        <v>102</v>
      </c>
      <c r="W9" s="81">
        <v>5</v>
      </c>
      <c r="X9" s="79" t="s">
        <v>50</v>
      </c>
      <c r="Y9" s="82">
        <v>1125</v>
      </c>
      <c r="Z9" s="83">
        <v>5625</v>
      </c>
      <c r="AA9" s="83">
        <v>1125</v>
      </c>
      <c r="AB9" s="83">
        <v>6750</v>
      </c>
      <c r="AC9" t="s">
        <v>103</v>
      </c>
    </row>
    <row r="10" spans="2:29" x14ac:dyDescent="0.25">
      <c r="B10" s="7">
        <v>45784</v>
      </c>
      <c r="C10" s="8">
        <v>4192</v>
      </c>
      <c r="D10" s="9"/>
      <c r="E10" s="10">
        <v>16.5</v>
      </c>
      <c r="F10" s="11">
        <f t="shared" si="1"/>
        <v>69168</v>
      </c>
      <c r="G10" s="211">
        <v>45811</v>
      </c>
      <c r="H10" s="17" t="s">
        <v>121</v>
      </c>
      <c r="I10" s="18"/>
      <c r="J10" s="19">
        <v>7500</v>
      </c>
      <c r="P10" s="105"/>
      <c r="Q10" s="105"/>
      <c r="R10" s="105"/>
      <c r="S10" s="105"/>
      <c r="T10" s="105"/>
      <c r="U10" s="105"/>
      <c r="V10" s="105" t="s">
        <v>104</v>
      </c>
      <c r="W10" s="105"/>
      <c r="X10" s="105"/>
      <c r="Y10" s="105"/>
      <c r="Z10" s="105"/>
      <c r="AA10" s="105"/>
      <c r="AB10" s="96">
        <v>-453025</v>
      </c>
    </row>
    <row r="11" spans="2:29" x14ac:dyDescent="0.25">
      <c r="B11" s="7">
        <v>45785</v>
      </c>
      <c r="C11" s="8">
        <v>4290</v>
      </c>
      <c r="D11" s="9"/>
      <c r="E11" s="10">
        <v>16.5</v>
      </c>
      <c r="F11" s="11">
        <f t="shared" si="1"/>
        <v>70785</v>
      </c>
      <c r="G11" s="211">
        <v>45811</v>
      </c>
      <c r="H11" s="17" t="s">
        <v>122</v>
      </c>
      <c r="I11" s="18"/>
      <c r="J11" s="19">
        <v>23500</v>
      </c>
      <c r="P11" s="78">
        <v>45764</v>
      </c>
      <c r="Q11" s="79" t="s">
        <v>97</v>
      </c>
      <c r="R11" s="78">
        <v>45808</v>
      </c>
      <c r="S11" s="79" t="s">
        <v>35</v>
      </c>
      <c r="T11" s="80">
        <v>66</v>
      </c>
      <c r="U11" s="79" t="s">
        <v>36</v>
      </c>
      <c r="V11" s="79" t="s">
        <v>98</v>
      </c>
      <c r="W11" s="81">
        <v>60</v>
      </c>
      <c r="X11" s="79" t="s">
        <v>50</v>
      </c>
      <c r="Y11" s="82">
        <v>651</v>
      </c>
      <c r="Z11" s="83">
        <v>39060</v>
      </c>
      <c r="AA11" s="83"/>
      <c r="AB11" s="83">
        <v>39060</v>
      </c>
      <c r="AC11" t="s">
        <v>112</v>
      </c>
    </row>
    <row r="12" spans="2:29" x14ac:dyDescent="0.25">
      <c r="B12" s="7">
        <v>45786</v>
      </c>
      <c r="C12" s="8">
        <v>4270</v>
      </c>
      <c r="D12" s="9"/>
      <c r="E12" s="10">
        <v>16.5</v>
      </c>
      <c r="F12" s="11">
        <f t="shared" si="1"/>
        <v>70455</v>
      </c>
      <c r="G12" s="211">
        <v>45811</v>
      </c>
      <c r="H12" s="17" t="s">
        <v>123</v>
      </c>
      <c r="I12" s="18"/>
      <c r="J12" s="19">
        <v>13000</v>
      </c>
      <c r="P12" s="201">
        <v>45811</v>
      </c>
      <c r="Q12" s="79" t="s">
        <v>120</v>
      </c>
      <c r="R12" s="78">
        <v>45808</v>
      </c>
      <c r="S12" s="14" t="s">
        <v>35</v>
      </c>
      <c r="T12" s="200">
        <v>118</v>
      </c>
      <c r="U12" s="199" t="s">
        <v>36</v>
      </c>
      <c r="V12" s="199" t="s">
        <v>77</v>
      </c>
      <c r="W12" s="202">
        <v>5</v>
      </c>
      <c r="X12" s="199" t="s">
        <v>50</v>
      </c>
      <c r="Y12" s="214">
        <v>1958.3333299999999</v>
      </c>
      <c r="Z12" s="213">
        <v>9791.67</v>
      </c>
      <c r="AA12" s="213">
        <v>1958.33</v>
      </c>
      <c r="AB12" s="213">
        <v>11750</v>
      </c>
      <c r="AC12" t="s">
        <v>112</v>
      </c>
    </row>
    <row r="13" spans="2:29" x14ac:dyDescent="0.25">
      <c r="B13" s="7">
        <v>45787</v>
      </c>
      <c r="C13" s="8">
        <v>4340</v>
      </c>
      <c r="D13" s="9"/>
      <c r="E13" s="10">
        <v>16.5</v>
      </c>
      <c r="F13" s="11">
        <f t="shared" si="1"/>
        <v>71610</v>
      </c>
      <c r="G13" s="16">
        <v>45828</v>
      </c>
      <c r="H13" s="17" t="s">
        <v>119</v>
      </c>
      <c r="I13" s="18"/>
      <c r="J13" s="19">
        <v>350000</v>
      </c>
      <c r="P13" s="201">
        <v>45811</v>
      </c>
      <c r="Q13" s="79" t="s">
        <v>120</v>
      </c>
      <c r="R13" s="78">
        <v>45808</v>
      </c>
      <c r="S13" s="14" t="s">
        <v>35</v>
      </c>
      <c r="T13" s="200">
        <v>118</v>
      </c>
      <c r="U13" s="199" t="s">
        <v>36</v>
      </c>
      <c r="V13" s="199" t="s">
        <v>78</v>
      </c>
      <c r="W13" s="202">
        <v>5</v>
      </c>
      <c r="X13" s="199" t="s">
        <v>50</v>
      </c>
      <c r="Y13" s="214">
        <v>1250</v>
      </c>
      <c r="Z13" s="213">
        <v>6250</v>
      </c>
      <c r="AA13" s="213">
        <v>1250</v>
      </c>
      <c r="AB13" s="213">
        <v>7500</v>
      </c>
      <c r="AC13" t="s">
        <v>112</v>
      </c>
    </row>
    <row r="14" spans="2:29" x14ac:dyDescent="0.25">
      <c r="B14" s="7">
        <v>45788</v>
      </c>
      <c r="C14" s="8">
        <v>4409</v>
      </c>
      <c r="D14" s="9"/>
      <c r="E14" s="10">
        <v>16.5</v>
      </c>
      <c r="F14" s="11">
        <f t="shared" si="1"/>
        <v>72748.5</v>
      </c>
      <c r="G14" s="16">
        <v>45847</v>
      </c>
      <c r="H14" s="17" t="s">
        <v>119</v>
      </c>
      <c r="I14" s="18"/>
      <c r="J14" s="19">
        <v>1150000</v>
      </c>
      <c r="P14" s="201">
        <v>45811</v>
      </c>
      <c r="Q14" s="79" t="s">
        <v>120</v>
      </c>
      <c r="R14" s="78">
        <v>45808</v>
      </c>
      <c r="S14" s="14" t="s">
        <v>35</v>
      </c>
      <c r="T14" s="200">
        <v>118</v>
      </c>
      <c r="U14" s="199" t="s">
        <v>36</v>
      </c>
      <c r="V14" s="199" t="s">
        <v>44</v>
      </c>
      <c r="W14" s="202">
        <v>5</v>
      </c>
      <c r="X14" s="199" t="s">
        <v>50</v>
      </c>
      <c r="Y14" s="214">
        <v>3916.6666700000001</v>
      </c>
      <c r="Z14" s="213">
        <v>19583.330000000002</v>
      </c>
      <c r="AA14" s="213">
        <v>3916.67</v>
      </c>
      <c r="AB14" s="213">
        <v>23500</v>
      </c>
      <c r="AC14" t="s">
        <v>112</v>
      </c>
    </row>
    <row r="15" spans="2:29" x14ac:dyDescent="0.25">
      <c r="B15" s="7">
        <v>45789</v>
      </c>
      <c r="C15" s="8">
        <v>4459</v>
      </c>
      <c r="D15" s="9"/>
      <c r="E15" s="10">
        <v>16.5</v>
      </c>
      <c r="F15" s="11">
        <f t="shared" si="1"/>
        <v>73573.5</v>
      </c>
      <c r="G15" s="16">
        <v>45854</v>
      </c>
      <c r="H15" s="17" t="s">
        <v>119</v>
      </c>
      <c r="I15" s="18"/>
      <c r="J15" s="19">
        <v>745000</v>
      </c>
      <c r="P15" s="201">
        <v>45811</v>
      </c>
      <c r="Q15" s="79" t="s">
        <v>120</v>
      </c>
      <c r="R15" s="78">
        <v>45808</v>
      </c>
      <c r="S15" s="14" t="s">
        <v>35</v>
      </c>
      <c r="T15" s="200">
        <v>118</v>
      </c>
      <c r="U15" s="199" t="s">
        <v>36</v>
      </c>
      <c r="V15" s="199" t="s">
        <v>79</v>
      </c>
      <c r="W15" s="202">
        <v>5</v>
      </c>
      <c r="X15" s="199" t="s">
        <v>50</v>
      </c>
      <c r="Y15" s="214">
        <v>2166.6666700000001</v>
      </c>
      <c r="Z15" s="213">
        <v>10833.33</v>
      </c>
      <c r="AA15" s="213">
        <v>2166.67</v>
      </c>
      <c r="AB15" s="213">
        <v>13000</v>
      </c>
      <c r="AC15" t="s">
        <v>112</v>
      </c>
    </row>
    <row r="16" spans="2:29" x14ac:dyDescent="0.25">
      <c r="B16" s="7">
        <v>45790</v>
      </c>
      <c r="C16" s="8">
        <v>4470</v>
      </c>
      <c r="D16" s="9"/>
      <c r="E16" s="10">
        <v>16.5</v>
      </c>
      <c r="F16" s="11">
        <f t="shared" si="1"/>
        <v>73755</v>
      </c>
      <c r="G16" s="20"/>
      <c r="H16" s="17"/>
      <c r="I16" s="18"/>
      <c r="J16" s="19"/>
      <c r="P16" s="105"/>
      <c r="Q16" s="105"/>
      <c r="R16" s="105"/>
      <c r="S16" s="105"/>
      <c r="T16" s="105"/>
      <c r="U16" s="105"/>
      <c r="V16" s="105" t="s">
        <v>118</v>
      </c>
      <c r="W16" s="105"/>
      <c r="X16" s="105"/>
      <c r="Y16" s="105"/>
      <c r="Z16" s="105"/>
      <c r="AA16" s="105"/>
      <c r="AB16" s="96">
        <v>-94810</v>
      </c>
    </row>
    <row r="17" spans="2:25" x14ac:dyDescent="0.25">
      <c r="B17" s="7">
        <v>45791</v>
      </c>
      <c r="C17" s="8">
        <v>4514</v>
      </c>
      <c r="D17" s="9"/>
      <c r="E17" s="10">
        <v>16.5</v>
      </c>
      <c r="F17" s="11">
        <f t="shared" si="1"/>
        <v>74481</v>
      </c>
      <c r="G17" s="20"/>
      <c r="H17" s="17"/>
      <c r="I17" s="18"/>
      <c r="J17" s="19"/>
    </row>
    <row r="18" spans="2:25" x14ac:dyDescent="0.25">
      <c r="B18" s="7">
        <v>45792</v>
      </c>
      <c r="C18" s="8">
        <v>4502</v>
      </c>
      <c r="D18" s="9"/>
      <c r="E18" s="10">
        <v>16.5</v>
      </c>
      <c r="F18" s="11">
        <f t="shared" si="1"/>
        <v>74283</v>
      </c>
      <c r="G18" s="20"/>
      <c r="H18" s="17"/>
      <c r="I18" s="18"/>
      <c r="J18" s="19"/>
    </row>
    <row r="19" spans="2:25" x14ac:dyDescent="0.25">
      <c r="B19" s="7">
        <v>45793</v>
      </c>
      <c r="C19" s="8">
        <v>4590</v>
      </c>
      <c r="D19" s="9"/>
      <c r="E19" s="10">
        <v>16.5</v>
      </c>
      <c r="F19" s="11">
        <f t="shared" si="1"/>
        <v>75735</v>
      </c>
      <c r="G19" s="20"/>
      <c r="H19" s="17"/>
      <c r="I19" s="18"/>
      <c r="J19" s="19"/>
    </row>
    <row r="20" spans="2:25" x14ac:dyDescent="0.25">
      <c r="B20" s="7">
        <v>45794</v>
      </c>
      <c r="C20" s="8">
        <v>4581</v>
      </c>
      <c r="D20" s="9"/>
      <c r="E20" s="10">
        <v>16.5</v>
      </c>
      <c r="F20" s="11">
        <f t="shared" si="1"/>
        <v>75586.5</v>
      </c>
      <c r="G20" s="20"/>
      <c r="H20" s="17"/>
      <c r="I20" s="18"/>
      <c r="J20" s="19"/>
    </row>
    <row r="21" spans="2:25" x14ac:dyDescent="0.25">
      <c r="B21" s="7">
        <v>45795</v>
      </c>
      <c r="C21" s="8">
        <v>4619</v>
      </c>
      <c r="D21" s="9"/>
      <c r="E21" s="10">
        <v>16.5</v>
      </c>
      <c r="F21" s="11">
        <f t="shared" si="1"/>
        <v>76213.5</v>
      </c>
      <c r="G21" s="20"/>
      <c r="H21" s="17"/>
      <c r="I21" s="18"/>
      <c r="J21" s="19"/>
    </row>
    <row r="22" spans="2:25" x14ac:dyDescent="0.25">
      <c r="B22" s="7">
        <v>45796</v>
      </c>
      <c r="C22" s="8">
        <v>4582</v>
      </c>
      <c r="D22" s="9"/>
      <c r="E22" s="10">
        <v>16.5</v>
      </c>
      <c r="F22" s="11">
        <f t="shared" si="1"/>
        <v>75603</v>
      </c>
      <c r="G22" s="20"/>
      <c r="H22" s="17"/>
      <c r="I22" s="18"/>
      <c r="J22" s="19"/>
    </row>
    <row r="23" spans="2:25" x14ac:dyDescent="0.25">
      <c r="B23" s="7">
        <v>45797</v>
      </c>
      <c r="C23" s="8">
        <v>4573</v>
      </c>
      <c r="D23" s="9"/>
      <c r="E23" s="10">
        <v>16.5</v>
      </c>
      <c r="F23" s="11">
        <f t="shared" si="1"/>
        <v>75454.5</v>
      </c>
      <c r="G23" s="20"/>
      <c r="H23" s="17"/>
      <c r="I23" s="18"/>
      <c r="J23" s="19"/>
    </row>
    <row r="24" spans="2:25" x14ac:dyDescent="0.25">
      <c r="B24" s="7">
        <v>45798</v>
      </c>
      <c r="C24" s="8">
        <v>4644</v>
      </c>
      <c r="D24" s="9"/>
      <c r="E24" s="10">
        <v>16.5</v>
      </c>
      <c r="F24" s="11">
        <f t="shared" si="1"/>
        <v>76626</v>
      </c>
      <c r="G24" s="20"/>
      <c r="H24" s="17"/>
      <c r="I24" s="18"/>
      <c r="J24" s="19"/>
    </row>
    <row r="25" spans="2:25" x14ac:dyDescent="0.25">
      <c r="B25" s="7">
        <v>45799</v>
      </c>
      <c r="C25" s="8">
        <v>4762</v>
      </c>
      <c r="D25" s="9"/>
      <c r="E25" s="10">
        <v>16.5</v>
      </c>
      <c r="F25" s="11">
        <f t="shared" si="1"/>
        <v>78573</v>
      </c>
      <c r="G25" s="20"/>
      <c r="H25" s="17"/>
      <c r="I25" s="18"/>
      <c r="J25" s="19"/>
      <c r="P25" s="203"/>
      <c r="Q25" s="204"/>
      <c r="R25" s="205"/>
      <c r="S25" s="205"/>
      <c r="T25" s="208"/>
      <c r="U25" s="205"/>
      <c r="V25" s="206"/>
      <c r="W25" s="207"/>
      <c r="X25" s="207"/>
      <c r="Y25" s="207"/>
    </row>
    <row r="26" spans="2:25" x14ac:dyDescent="0.25">
      <c r="B26" s="7">
        <v>45800</v>
      </c>
      <c r="C26" s="8">
        <v>4702</v>
      </c>
      <c r="D26" s="9"/>
      <c r="E26" s="10">
        <v>16.5</v>
      </c>
      <c r="F26" s="11">
        <f t="shared" si="1"/>
        <v>77583</v>
      </c>
      <c r="G26" s="20"/>
      <c r="H26" s="17"/>
      <c r="I26" s="18"/>
      <c r="J26" s="19"/>
      <c r="P26" s="203"/>
      <c r="Q26" s="204"/>
      <c r="R26" s="205"/>
      <c r="S26" s="205"/>
      <c r="T26" s="208"/>
      <c r="U26" s="205"/>
      <c r="V26" s="206"/>
      <c r="W26" s="207"/>
      <c r="X26" s="207"/>
      <c r="Y26" s="207"/>
    </row>
    <row r="27" spans="2:25" x14ac:dyDescent="0.25">
      <c r="B27" s="7">
        <v>45801</v>
      </c>
      <c r="C27" s="8">
        <v>4817</v>
      </c>
      <c r="D27" s="9"/>
      <c r="E27" s="10">
        <v>16.5</v>
      </c>
      <c r="F27" s="11">
        <f t="shared" si="1"/>
        <v>79480.5</v>
      </c>
      <c r="G27" s="20"/>
      <c r="H27" s="17"/>
      <c r="I27" s="18"/>
      <c r="J27" s="19"/>
      <c r="P27" s="203"/>
      <c r="Q27" s="204"/>
      <c r="R27" s="205"/>
      <c r="S27" s="205"/>
      <c r="T27" s="208"/>
      <c r="U27" s="205"/>
      <c r="V27" s="206"/>
      <c r="W27" s="207"/>
      <c r="X27" s="207"/>
      <c r="Y27" s="207"/>
    </row>
    <row r="28" spans="2:25" x14ac:dyDescent="0.25">
      <c r="B28" s="7">
        <v>45802</v>
      </c>
      <c r="C28" s="8">
        <v>4747</v>
      </c>
      <c r="D28" s="9"/>
      <c r="E28" s="10">
        <v>16.5</v>
      </c>
      <c r="F28" s="11">
        <f t="shared" si="1"/>
        <v>78325.5</v>
      </c>
      <c r="G28" s="20"/>
      <c r="H28" s="17"/>
      <c r="I28" s="18"/>
      <c r="J28" s="19"/>
      <c r="P28" s="203"/>
      <c r="Q28" s="204"/>
      <c r="R28" s="205"/>
      <c r="S28" s="205"/>
      <c r="T28" s="208"/>
      <c r="U28" s="205"/>
      <c r="V28" s="206"/>
      <c r="W28" s="207"/>
      <c r="X28" s="207"/>
      <c r="Y28" s="207"/>
    </row>
    <row r="29" spans="2:25" x14ac:dyDescent="0.25">
      <c r="B29" s="7">
        <v>45803</v>
      </c>
      <c r="C29" s="8">
        <v>4906</v>
      </c>
      <c r="D29" s="9"/>
      <c r="E29" s="10">
        <v>16.5</v>
      </c>
      <c r="F29" s="11">
        <f t="shared" si="1"/>
        <v>80949</v>
      </c>
      <c r="G29" s="20"/>
      <c r="H29" s="17"/>
      <c r="I29" s="18"/>
      <c r="J29" s="19"/>
    </row>
    <row r="30" spans="2:25" x14ac:dyDescent="0.25">
      <c r="B30" s="7">
        <v>45804</v>
      </c>
      <c r="C30" s="8">
        <v>4828</v>
      </c>
      <c r="D30" s="9"/>
      <c r="E30" s="10">
        <v>16.5</v>
      </c>
      <c r="F30" s="11">
        <f t="shared" si="1"/>
        <v>79662</v>
      </c>
      <c r="G30" s="20"/>
      <c r="H30" s="17"/>
      <c r="I30" s="18"/>
      <c r="J30" s="19"/>
    </row>
    <row r="31" spans="2:25" x14ac:dyDescent="0.25">
      <c r="B31" s="7">
        <v>45805</v>
      </c>
      <c r="C31" s="8">
        <v>4773</v>
      </c>
      <c r="D31" s="9"/>
      <c r="E31" s="10">
        <v>16.5</v>
      </c>
      <c r="F31" s="11">
        <f t="shared" si="1"/>
        <v>78754.5</v>
      </c>
      <c r="G31" s="20"/>
      <c r="H31" s="17"/>
      <c r="I31" s="18"/>
      <c r="J31" s="19"/>
    </row>
    <row r="32" spans="2:25" x14ac:dyDescent="0.25">
      <c r="B32" s="7">
        <v>45806</v>
      </c>
      <c r="C32" s="8">
        <v>4824</v>
      </c>
      <c r="D32" s="9"/>
      <c r="E32" s="10">
        <v>16.5</v>
      </c>
      <c r="F32" s="11">
        <f t="shared" si="1"/>
        <v>79596</v>
      </c>
      <c r="G32" s="20"/>
      <c r="H32" s="17"/>
      <c r="I32" s="18"/>
      <c r="J32" s="19"/>
    </row>
    <row r="33" spans="2:12" x14ac:dyDescent="0.25">
      <c r="B33" s="7">
        <v>45807</v>
      </c>
      <c r="C33" s="8">
        <v>4902</v>
      </c>
      <c r="D33" s="9"/>
      <c r="E33" s="10">
        <v>16.5</v>
      </c>
      <c r="F33" s="11">
        <f t="shared" si="1"/>
        <v>80883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4892</v>
      </c>
      <c r="D34" s="43"/>
      <c r="E34" s="44">
        <v>16.5</v>
      </c>
      <c r="F34" s="29">
        <f t="shared" si="1"/>
        <v>80718</v>
      </c>
      <c r="G34" s="30"/>
      <c r="H34" s="212"/>
      <c r="I34" s="28"/>
      <c r="J34" s="31"/>
    </row>
    <row r="35" spans="2:12" x14ac:dyDescent="0.25">
      <c r="B35" s="48" t="s">
        <v>10</v>
      </c>
      <c r="C35" s="49">
        <f>SUM(C4:C34)</f>
        <v>141995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2365558.6665850012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2342917.5</v>
      </c>
      <c r="L36" s="33">
        <f>J36-J4-J5-J6+J37</f>
        <v>2340598.0099999998</v>
      </c>
    </row>
    <row r="37" spans="2:12" x14ac:dyDescent="0.25">
      <c r="B37" s="27" t="s">
        <v>14</v>
      </c>
      <c r="C37" s="32">
        <f>C35</f>
        <v>141995</v>
      </c>
      <c r="D37" s="9">
        <f>D35/1.03</f>
        <v>0</v>
      </c>
      <c r="E37" s="10"/>
      <c r="F37" s="40">
        <f>SUM(F4:F36)</f>
        <v>2342917.5</v>
      </c>
      <c r="G37" s="20"/>
      <c r="H37" s="18" t="s">
        <v>15</v>
      </c>
      <c r="I37" s="18">
        <v>0.01</v>
      </c>
      <c r="J37" s="19">
        <f>F37*I37</f>
        <v>23429.174999999999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788.00841499865055</v>
      </c>
    </row>
    <row r="40" spans="2:12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2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1" sqref="B1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SUBTOTAL(109,N4:N25)</f>
        <v>1000000</v>
      </c>
    </row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L2" s="266" t="s">
        <v>126</v>
      </c>
      <c r="M2" s="266"/>
      <c r="N2" s="2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399600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218" t="s">
        <v>5</v>
      </c>
      <c r="N3" s="219" t="s">
        <v>4</v>
      </c>
      <c r="P3" s="232">
        <v>45859</v>
      </c>
      <c r="Q3" s="18">
        <f>R3-P3</f>
        <v>10</v>
      </c>
      <c r="R3" s="190">
        <v>45869</v>
      </c>
      <c r="S3" s="18" t="s">
        <v>35</v>
      </c>
      <c r="T3" s="233">
        <v>154</v>
      </c>
      <c r="U3" s="234" t="s">
        <v>36</v>
      </c>
      <c r="V3" s="234" t="s">
        <v>65</v>
      </c>
      <c r="W3" s="235">
        <v>540</v>
      </c>
      <c r="X3" s="234" t="s">
        <v>50</v>
      </c>
      <c r="Y3" s="236">
        <v>740</v>
      </c>
      <c r="Z3" s="237">
        <v>399600</v>
      </c>
      <c r="AA3" s="238"/>
      <c r="AB3" s="237">
        <v>399600</v>
      </c>
      <c r="AC3" t="s">
        <v>127</v>
      </c>
    </row>
    <row r="4" spans="2:29" x14ac:dyDescent="0.25">
      <c r="B4" s="7">
        <v>45809</v>
      </c>
      <c r="C4" s="8">
        <v>4940</v>
      </c>
      <c r="D4" s="9"/>
      <c r="E4" s="10">
        <v>16.5</v>
      </c>
      <c r="F4" s="40">
        <f>E4*C4</f>
        <v>81510</v>
      </c>
      <c r="G4" s="12"/>
      <c r="H4" s="13" t="s">
        <v>6</v>
      </c>
      <c r="I4" s="14">
        <v>0.01</v>
      </c>
      <c r="J4" s="15">
        <f>(F36+F37)*I4</f>
        <v>24459.27</v>
      </c>
      <c r="L4" s="190">
        <v>45910</v>
      </c>
      <c r="M4" s="18" t="s">
        <v>124</v>
      </c>
      <c r="N4" s="229">
        <v>1000000</v>
      </c>
      <c r="P4" s="18"/>
      <c r="Q4" s="18"/>
      <c r="R4" s="18"/>
      <c r="S4" s="18"/>
      <c r="T4" s="18"/>
      <c r="U4" s="18"/>
      <c r="V4" s="18" t="s">
        <v>128</v>
      </c>
      <c r="W4" s="18"/>
      <c r="X4" s="18"/>
      <c r="Y4" s="18"/>
      <c r="Z4" s="18"/>
      <c r="AA4" s="18"/>
      <c r="AB4" s="239"/>
    </row>
    <row r="5" spans="2:29" x14ac:dyDescent="0.25">
      <c r="B5" s="7">
        <v>45810</v>
      </c>
      <c r="C5" s="8">
        <v>4895</v>
      </c>
      <c r="D5" s="9"/>
      <c r="E5" s="10">
        <v>16.5</v>
      </c>
      <c r="F5" s="40">
        <f t="shared" ref="F5:F34" si="0">E5*C5</f>
        <v>80767.5</v>
      </c>
      <c r="G5" s="12"/>
      <c r="H5" s="13" t="s">
        <v>7</v>
      </c>
      <c r="I5" s="14">
        <v>1E-3</v>
      </c>
      <c r="J5" s="15">
        <v>2421.4699999999998</v>
      </c>
      <c r="L5" s="18" t="s">
        <v>125</v>
      </c>
      <c r="M5" s="18"/>
      <c r="N5" s="18"/>
    </row>
    <row r="6" spans="2:29" x14ac:dyDescent="0.25">
      <c r="B6" s="7">
        <v>45811</v>
      </c>
      <c r="C6" s="8">
        <v>4926</v>
      </c>
      <c r="D6" s="9"/>
      <c r="E6" s="10">
        <v>16.5</v>
      </c>
      <c r="F6" s="40">
        <f t="shared" si="0"/>
        <v>81279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5007</v>
      </c>
      <c r="D7" s="9"/>
      <c r="E7" s="10">
        <v>16.5</v>
      </c>
      <c r="F7" s="40">
        <f t="shared" si="0"/>
        <v>82615.5</v>
      </c>
      <c r="G7" s="12"/>
      <c r="H7" s="13" t="s">
        <v>9</v>
      </c>
      <c r="I7" s="14"/>
      <c r="J7" s="15">
        <f>'MAYIS 2025'!J39*-1</f>
        <v>-788.00841499865055</v>
      </c>
    </row>
    <row r="8" spans="2:29" x14ac:dyDescent="0.25">
      <c r="B8" s="7">
        <v>45813</v>
      </c>
      <c r="C8" s="8">
        <v>4912</v>
      </c>
      <c r="D8" s="9"/>
      <c r="E8" s="10">
        <v>16.5</v>
      </c>
      <c r="F8" s="40">
        <f t="shared" si="0"/>
        <v>81048</v>
      </c>
      <c r="G8" s="16">
        <v>45869</v>
      </c>
      <c r="H8" s="17" t="s">
        <v>119</v>
      </c>
      <c r="I8" s="18"/>
      <c r="J8" s="19">
        <v>1000000</v>
      </c>
    </row>
    <row r="9" spans="2:29" x14ac:dyDescent="0.25">
      <c r="B9" s="7">
        <v>45814</v>
      </c>
      <c r="C9" s="8">
        <v>4935</v>
      </c>
      <c r="D9" s="9"/>
      <c r="E9" s="10">
        <v>16.5</v>
      </c>
      <c r="F9" s="40">
        <f t="shared" si="0"/>
        <v>81427.5</v>
      </c>
      <c r="G9" s="16">
        <v>45870</v>
      </c>
      <c r="H9" s="17" t="s">
        <v>119</v>
      </c>
      <c r="I9" s="18"/>
      <c r="J9" s="19">
        <v>1444293.54</v>
      </c>
    </row>
    <row r="10" spans="2:29" x14ac:dyDescent="0.25">
      <c r="B10" s="7">
        <v>45815</v>
      </c>
      <c r="C10" s="8">
        <v>4943</v>
      </c>
      <c r="D10" s="9"/>
      <c r="E10" s="10">
        <v>16.5</v>
      </c>
      <c r="F10" s="40">
        <f t="shared" si="0"/>
        <v>81559.5</v>
      </c>
      <c r="G10" s="16"/>
      <c r="H10" s="17"/>
      <c r="I10" s="18"/>
      <c r="J10" s="19"/>
    </row>
    <row r="11" spans="2:29" x14ac:dyDescent="0.25">
      <c r="B11" s="7">
        <v>45816</v>
      </c>
      <c r="C11" s="8">
        <v>5013</v>
      </c>
      <c r="D11" s="9"/>
      <c r="E11" s="10">
        <v>16.5</v>
      </c>
      <c r="F11" s="40">
        <f t="shared" si="0"/>
        <v>82714.5</v>
      </c>
      <c r="G11" s="20"/>
      <c r="H11" s="17"/>
      <c r="I11" s="18"/>
      <c r="J11" s="19"/>
    </row>
    <row r="12" spans="2:29" x14ac:dyDescent="0.25">
      <c r="B12" s="7">
        <v>45817</v>
      </c>
      <c r="C12" s="8">
        <v>4929</v>
      </c>
      <c r="D12" s="9"/>
      <c r="E12" s="10">
        <v>16.5</v>
      </c>
      <c r="F12" s="40">
        <f t="shared" si="0"/>
        <v>81328.5</v>
      </c>
      <c r="G12" s="20"/>
      <c r="H12" s="17"/>
      <c r="I12" s="18"/>
      <c r="J12" s="19"/>
    </row>
    <row r="13" spans="2:29" x14ac:dyDescent="0.25">
      <c r="B13" s="7">
        <v>45818</v>
      </c>
      <c r="C13" s="8">
        <v>5055</v>
      </c>
      <c r="D13" s="9"/>
      <c r="E13" s="10">
        <v>16.5</v>
      </c>
      <c r="F13" s="40">
        <f t="shared" si="0"/>
        <v>83407.5</v>
      </c>
      <c r="G13" s="20"/>
      <c r="H13" s="17"/>
      <c r="I13" s="18"/>
      <c r="J13" s="19"/>
    </row>
    <row r="14" spans="2:29" x14ac:dyDescent="0.25">
      <c r="B14" s="7">
        <v>45819</v>
      </c>
      <c r="C14" s="8">
        <v>4947</v>
      </c>
      <c r="D14" s="9"/>
      <c r="E14" s="10">
        <v>16.5</v>
      </c>
      <c r="F14" s="40">
        <f t="shared" si="0"/>
        <v>81625.5</v>
      </c>
      <c r="G14" s="20"/>
      <c r="H14" s="17"/>
      <c r="I14" s="18"/>
      <c r="J14" s="19"/>
    </row>
    <row r="15" spans="2:29" x14ac:dyDescent="0.25">
      <c r="B15" s="7">
        <v>45820</v>
      </c>
      <c r="C15" s="8">
        <v>4957</v>
      </c>
      <c r="D15" s="9"/>
      <c r="E15" s="10">
        <v>16.5</v>
      </c>
      <c r="F15" s="40">
        <f t="shared" si="0"/>
        <v>81790.5</v>
      </c>
      <c r="G15" s="20"/>
      <c r="H15" s="17"/>
      <c r="I15" s="18"/>
      <c r="J15" s="19"/>
      <c r="L15" s="228"/>
    </row>
    <row r="16" spans="2:29" x14ac:dyDescent="0.25">
      <c r="B16" s="7">
        <v>45821</v>
      </c>
      <c r="C16" s="8">
        <v>4886</v>
      </c>
      <c r="D16" s="9"/>
      <c r="E16" s="10">
        <v>16.5</v>
      </c>
      <c r="F16" s="40">
        <f t="shared" si="0"/>
        <v>80619</v>
      </c>
      <c r="G16" s="20"/>
      <c r="H16" s="17"/>
      <c r="I16" s="18"/>
      <c r="J16" s="19"/>
    </row>
    <row r="17" spans="2:25" x14ac:dyDescent="0.25">
      <c r="B17" s="7">
        <v>45822</v>
      </c>
      <c r="C17" s="8">
        <v>4977</v>
      </c>
      <c r="D17" s="9"/>
      <c r="E17" s="10">
        <v>16.5</v>
      </c>
      <c r="F17" s="40">
        <f t="shared" si="0"/>
        <v>82120.5</v>
      </c>
      <c r="G17" s="20"/>
      <c r="H17" s="17"/>
      <c r="I17" s="18"/>
      <c r="J17" s="19"/>
    </row>
    <row r="18" spans="2:25" x14ac:dyDescent="0.25">
      <c r="B18" s="7">
        <v>45823</v>
      </c>
      <c r="C18" s="8">
        <v>4820</v>
      </c>
      <c r="D18" s="9"/>
      <c r="E18" s="10">
        <v>16.5</v>
      </c>
      <c r="F18" s="40">
        <f t="shared" si="0"/>
        <v>79530</v>
      </c>
      <c r="G18" s="20"/>
      <c r="H18" s="17"/>
      <c r="I18" s="18"/>
      <c r="J18" s="19"/>
      <c r="P18" s="222"/>
      <c r="Q18" s="223"/>
      <c r="R18" s="224"/>
      <c r="S18" s="224"/>
      <c r="T18" s="227"/>
      <c r="U18" s="224"/>
      <c r="V18" s="225"/>
      <c r="W18" s="226"/>
      <c r="X18" s="221"/>
      <c r="Y18" s="226"/>
    </row>
    <row r="19" spans="2:25" x14ac:dyDescent="0.25">
      <c r="B19" s="7">
        <v>45824</v>
      </c>
      <c r="C19" s="8">
        <v>6540</v>
      </c>
      <c r="D19" s="9"/>
      <c r="E19" s="10">
        <v>16.5</v>
      </c>
      <c r="F19" s="40">
        <f t="shared" si="0"/>
        <v>107910</v>
      </c>
      <c r="G19" s="20"/>
      <c r="H19" s="17"/>
      <c r="I19" s="18"/>
      <c r="J19" s="19"/>
    </row>
    <row r="20" spans="2:25" x14ac:dyDescent="0.25">
      <c r="B20" s="7">
        <v>45825</v>
      </c>
      <c r="C20" s="8">
        <v>4892</v>
      </c>
      <c r="D20" s="9"/>
      <c r="E20" s="10">
        <v>16.5</v>
      </c>
      <c r="F20" s="40">
        <f t="shared" si="0"/>
        <v>80718</v>
      </c>
      <c r="G20" s="20"/>
      <c r="H20" s="17"/>
      <c r="I20" s="18"/>
      <c r="J20" s="19"/>
    </row>
    <row r="21" spans="2:25" x14ac:dyDescent="0.25">
      <c r="B21" s="7">
        <v>45826</v>
      </c>
      <c r="C21" s="8">
        <v>3277</v>
      </c>
      <c r="D21" s="9"/>
      <c r="E21" s="10">
        <v>16.5</v>
      </c>
      <c r="F21" s="40">
        <f t="shared" si="0"/>
        <v>54070.5</v>
      </c>
      <c r="G21" s="20"/>
      <c r="H21" s="17"/>
      <c r="I21" s="18"/>
      <c r="J21" s="19"/>
    </row>
    <row r="22" spans="2:25" x14ac:dyDescent="0.25">
      <c r="B22" s="7">
        <v>45827</v>
      </c>
      <c r="C22" s="8">
        <v>4912</v>
      </c>
      <c r="D22" s="9"/>
      <c r="E22" s="10">
        <v>16.5</v>
      </c>
      <c r="F22" s="40">
        <f t="shared" si="0"/>
        <v>81048</v>
      </c>
      <c r="G22" s="20"/>
      <c r="H22" s="17"/>
      <c r="I22" s="18"/>
      <c r="J22" s="19"/>
    </row>
    <row r="23" spans="2:25" x14ac:dyDescent="0.25">
      <c r="B23" s="7">
        <v>45828</v>
      </c>
      <c r="C23" s="8">
        <v>4973</v>
      </c>
      <c r="D23" s="9"/>
      <c r="E23" s="10">
        <v>16.5</v>
      </c>
      <c r="F23" s="40">
        <f t="shared" si="0"/>
        <v>82054.5</v>
      </c>
      <c r="G23" s="20"/>
      <c r="H23" s="17"/>
      <c r="I23" s="18"/>
      <c r="J23" s="19"/>
    </row>
    <row r="24" spans="2:25" x14ac:dyDescent="0.25">
      <c r="B24" s="7">
        <v>45829</v>
      </c>
      <c r="C24" s="8">
        <v>4900</v>
      </c>
      <c r="D24" s="9"/>
      <c r="E24" s="10">
        <v>16.5</v>
      </c>
      <c r="F24" s="40">
        <f t="shared" si="0"/>
        <v>80850</v>
      </c>
      <c r="G24" s="20"/>
      <c r="H24" s="17"/>
      <c r="I24" s="18"/>
      <c r="J24" s="19"/>
    </row>
    <row r="25" spans="2:25" x14ac:dyDescent="0.25">
      <c r="B25" s="7">
        <v>45830</v>
      </c>
      <c r="C25" s="8">
        <v>4948</v>
      </c>
      <c r="D25" s="9"/>
      <c r="E25" s="10">
        <v>16.5</v>
      </c>
      <c r="F25" s="40">
        <f t="shared" si="0"/>
        <v>81642</v>
      </c>
      <c r="G25" s="20"/>
      <c r="H25" s="17"/>
      <c r="I25" s="18"/>
      <c r="J25" s="19"/>
    </row>
    <row r="26" spans="2:25" x14ac:dyDescent="0.25">
      <c r="B26" s="7">
        <v>45831</v>
      </c>
      <c r="C26" s="8">
        <v>4948</v>
      </c>
      <c r="D26" s="9"/>
      <c r="E26" s="10">
        <v>16.5</v>
      </c>
      <c r="F26" s="40">
        <f t="shared" si="0"/>
        <v>81642</v>
      </c>
      <c r="G26" s="20"/>
      <c r="H26" s="17"/>
      <c r="I26" s="18"/>
      <c r="J26" s="19"/>
    </row>
    <row r="27" spans="2:25" x14ac:dyDescent="0.25">
      <c r="B27" s="7">
        <v>45832</v>
      </c>
      <c r="C27" s="8">
        <v>5010</v>
      </c>
      <c r="D27" s="9"/>
      <c r="E27" s="10">
        <v>16.5</v>
      </c>
      <c r="F27" s="40">
        <f t="shared" si="0"/>
        <v>82665</v>
      </c>
      <c r="G27" s="20"/>
      <c r="H27" s="17"/>
      <c r="I27" s="18"/>
      <c r="J27" s="19"/>
    </row>
    <row r="28" spans="2:25" x14ac:dyDescent="0.25">
      <c r="B28" s="7">
        <v>45833</v>
      </c>
      <c r="C28" s="8">
        <v>4964</v>
      </c>
      <c r="D28" s="9"/>
      <c r="E28" s="10">
        <v>16.5</v>
      </c>
      <c r="F28" s="40">
        <f t="shared" si="0"/>
        <v>81906</v>
      </c>
      <c r="G28" s="20"/>
      <c r="H28" s="17"/>
      <c r="I28" s="18"/>
      <c r="J28" s="19"/>
    </row>
    <row r="29" spans="2:25" x14ac:dyDescent="0.25">
      <c r="B29" s="7">
        <v>45834</v>
      </c>
      <c r="C29" s="8">
        <v>5024</v>
      </c>
      <c r="D29" s="9"/>
      <c r="E29" s="10">
        <v>16.5</v>
      </c>
      <c r="F29" s="40">
        <f t="shared" si="0"/>
        <v>82896</v>
      </c>
      <c r="G29" s="20"/>
      <c r="H29" s="17"/>
      <c r="I29" s="18"/>
      <c r="J29" s="19"/>
    </row>
    <row r="30" spans="2:25" x14ac:dyDescent="0.25">
      <c r="B30" s="7">
        <v>45835</v>
      </c>
      <c r="C30" s="8">
        <v>4918</v>
      </c>
      <c r="D30" s="9"/>
      <c r="E30" s="10">
        <v>16.5</v>
      </c>
      <c r="F30" s="40">
        <f t="shared" si="0"/>
        <v>81147</v>
      </c>
      <c r="G30" s="20"/>
      <c r="H30" s="17"/>
      <c r="I30" s="18"/>
      <c r="J30" s="19"/>
    </row>
    <row r="31" spans="2:25" x14ac:dyDescent="0.25">
      <c r="B31" s="7">
        <v>45836</v>
      </c>
      <c r="C31" s="8">
        <v>4878</v>
      </c>
      <c r="D31" s="9"/>
      <c r="E31" s="10">
        <v>16.5</v>
      </c>
      <c r="F31" s="40">
        <f t="shared" si="0"/>
        <v>80487</v>
      </c>
      <c r="G31" s="20"/>
      <c r="H31" s="17"/>
      <c r="I31" s="18"/>
      <c r="J31" s="19"/>
    </row>
    <row r="32" spans="2:25" x14ac:dyDescent="0.25">
      <c r="B32" s="7">
        <v>45837</v>
      </c>
      <c r="C32" s="8">
        <v>4888</v>
      </c>
      <c r="D32" s="9"/>
      <c r="E32" s="10">
        <v>16.5</v>
      </c>
      <c r="F32" s="40">
        <f t="shared" si="0"/>
        <v>80652</v>
      </c>
      <c r="G32" s="20"/>
      <c r="H32" s="17"/>
      <c r="I32" s="18"/>
      <c r="J32" s="19"/>
    </row>
    <row r="33" spans="2:12" x14ac:dyDescent="0.25">
      <c r="B33" s="7">
        <v>45838</v>
      </c>
      <c r="C33" s="8">
        <v>5024</v>
      </c>
      <c r="D33" s="9"/>
      <c r="E33" s="10">
        <v>16.5</v>
      </c>
      <c r="F33" s="40">
        <f t="shared" si="0"/>
        <v>82896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148238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2470386.2715850016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2445927</v>
      </c>
      <c r="L36" s="33">
        <f>J36-J4-J5-J6+J37</f>
        <v>2443505.5299999998</v>
      </c>
    </row>
    <row r="37" spans="2:12" x14ac:dyDescent="0.25">
      <c r="B37" s="27" t="s">
        <v>14</v>
      </c>
      <c r="C37" s="32">
        <f>C35</f>
        <v>148238</v>
      </c>
      <c r="D37" s="9">
        <f>D35/1.03</f>
        <v>0</v>
      </c>
      <c r="E37" s="10"/>
      <c r="F37" s="40">
        <f>SUM(F4:F36)</f>
        <v>2445927</v>
      </c>
      <c r="G37" s="20"/>
      <c r="H37" s="18" t="s">
        <v>15</v>
      </c>
      <c r="I37" s="18">
        <v>0.01</v>
      </c>
      <c r="J37" s="19">
        <f>F37*I37</f>
        <v>24459.27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-1.5850015915930271E-3</v>
      </c>
    </row>
    <row r="40" spans="2:12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</row>
    <row r="42" spans="2:12" x14ac:dyDescent="0.25">
      <c r="J42" s="33"/>
    </row>
    <row r="43" spans="2:12" x14ac:dyDescent="0.25">
      <c r="J43" s="33"/>
    </row>
  </sheetData>
  <mergeCells count="7">
    <mergeCell ref="L2:N2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6"/>
  <sheetViews>
    <sheetView zoomScale="85" zoomScaleNormal="85" workbookViewId="0">
      <selection activeCell="O17" sqref="O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SUBTOTAL(109,N4:N25)</f>
        <v>0</v>
      </c>
    </row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L2" s="266" t="s">
        <v>126</v>
      </c>
      <c r="M2" s="266"/>
      <c r="N2" s="2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511100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218" t="s">
        <v>5</v>
      </c>
      <c r="N3" s="219" t="s">
        <v>4</v>
      </c>
      <c r="P3" s="232">
        <v>45859</v>
      </c>
      <c r="Q3" s="18">
        <f>R3-P3</f>
        <v>41</v>
      </c>
      <c r="R3" s="190">
        <v>45900</v>
      </c>
      <c r="S3" s="18" t="s">
        <v>35</v>
      </c>
      <c r="T3" s="233">
        <v>154</v>
      </c>
      <c r="U3" s="234" t="s">
        <v>36</v>
      </c>
      <c r="V3" s="234" t="s">
        <v>65</v>
      </c>
      <c r="W3" s="235">
        <v>540</v>
      </c>
      <c r="X3" s="234" t="s">
        <v>50</v>
      </c>
      <c r="Y3" s="236">
        <v>740</v>
      </c>
      <c r="Z3" s="237">
        <v>399600</v>
      </c>
      <c r="AA3" s="238"/>
      <c r="AB3" s="237">
        <v>399600</v>
      </c>
      <c r="AC3" t="s">
        <v>131</v>
      </c>
    </row>
    <row r="4" spans="2:29" x14ac:dyDescent="0.25">
      <c r="B4" s="7">
        <v>45839</v>
      </c>
      <c r="C4" s="8">
        <v>5046</v>
      </c>
      <c r="D4" s="9"/>
      <c r="E4" s="10">
        <v>16.5</v>
      </c>
      <c r="F4" s="40">
        <f>E4*C4</f>
        <v>83259</v>
      </c>
      <c r="G4" s="12"/>
      <c r="H4" s="13" t="s">
        <v>6</v>
      </c>
      <c r="I4" s="14">
        <v>0.01</v>
      </c>
      <c r="J4" s="15">
        <f>(F36+F37)*I4</f>
        <v>25907.475000000002</v>
      </c>
      <c r="L4" s="191">
        <v>45910</v>
      </c>
      <c r="M4" s="14" t="s">
        <v>124</v>
      </c>
      <c r="N4" s="216">
        <v>1000000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237">
        <v>111500</v>
      </c>
    </row>
    <row r="5" spans="2:29" x14ac:dyDescent="0.25">
      <c r="B5" s="7">
        <v>45840</v>
      </c>
      <c r="C5" s="8">
        <v>5011</v>
      </c>
      <c r="D5" s="9"/>
      <c r="E5" s="10">
        <v>16.5</v>
      </c>
      <c r="F5" s="40">
        <f t="shared" ref="F5:F34" si="0">E5*C5</f>
        <v>82681.5</v>
      </c>
      <c r="G5" s="12"/>
      <c r="H5" s="13" t="s">
        <v>7</v>
      </c>
      <c r="I5" s="14">
        <v>1E-3</v>
      </c>
      <c r="J5" s="15"/>
      <c r="L5" s="105" t="s">
        <v>128</v>
      </c>
      <c r="M5" s="105"/>
      <c r="N5" s="230">
        <v>-1000000</v>
      </c>
      <c r="AB5" s="187"/>
    </row>
    <row r="6" spans="2:29" x14ac:dyDescent="0.25">
      <c r="B6" s="7">
        <v>45841</v>
      </c>
      <c r="C6" s="8">
        <v>5009</v>
      </c>
      <c r="D6" s="9"/>
      <c r="E6" s="10">
        <v>16.5</v>
      </c>
      <c r="F6" s="40">
        <f t="shared" si="0"/>
        <v>82648.5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5026</v>
      </c>
      <c r="D7" s="9"/>
      <c r="E7" s="10">
        <v>16.5</v>
      </c>
      <c r="F7" s="40">
        <f t="shared" si="0"/>
        <v>82929</v>
      </c>
      <c r="G7" s="12"/>
      <c r="H7" s="13" t="s">
        <v>9</v>
      </c>
      <c r="I7" s="14"/>
      <c r="J7" s="15">
        <f>'HAZİRAN 2025'!J39*-1</f>
        <v>1.5850015915930271E-3</v>
      </c>
    </row>
    <row r="8" spans="2:29" x14ac:dyDescent="0.25">
      <c r="B8" s="7">
        <v>45843</v>
      </c>
      <c r="C8" s="8">
        <v>4897</v>
      </c>
      <c r="D8" s="9"/>
      <c r="E8" s="10">
        <v>16.5</v>
      </c>
      <c r="F8" s="40">
        <f t="shared" si="0"/>
        <v>80800.5</v>
      </c>
      <c r="G8" s="139">
        <v>45910</v>
      </c>
      <c r="H8" s="215" t="s">
        <v>124</v>
      </c>
      <c r="I8" s="18"/>
      <c r="J8" s="141">
        <v>1000000</v>
      </c>
    </row>
    <row r="9" spans="2:29" x14ac:dyDescent="0.25">
      <c r="B9" s="7">
        <v>45844</v>
      </c>
      <c r="C9" s="8">
        <v>4966</v>
      </c>
      <c r="D9" s="9"/>
      <c r="E9" s="10">
        <v>16.5</v>
      </c>
      <c r="F9" s="40">
        <f t="shared" si="0"/>
        <v>81939</v>
      </c>
      <c r="G9" s="16">
        <v>45875</v>
      </c>
      <c r="H9" s="17" t="s">
        <v>130</v>
      </c>
      <c r="I9" s="18"/>
      <c r="J9" s="19">
        <v>2000000</v>
      </c>
    </row>
    <row r="10" spans="2:29" x14ac:dyDescent="0.25">
      <c r="B10" s="7">
        <v>45845</v>
      </c>
      <c r="C10" s="8">
        <v>5003</v>
      </c>
      <c r="D10" s="9"/>
      <c r="E10" s="10">
        <v>16.5</v>
      </c>
      <c r="F10" s="40">
        <f t="shared" si="0"/>
        <v>82549.5</v>
      </c>
      <c r="G10" s="16"/>
      <c r="H10" s="17"/>
      <c r="I10" s="18"/>
      <c r="J10" s="19"/>
    </row>
    <row r="11" spans="2:29" x14ac:dyDescent="0.25">
      <c r="B11" s="7">
        <v>45846</v>
      </c>
      <c r="C11" s="8">
        <v>4957</v>
      </c>
      <c r="D11" s="9"/>
      <c r="E11" s="10">
        <v>16.5</v>
      </c>
      <c r="F11" s="40">
        <f t="shared" si="0"/>
        <v>81790.5</v>
      </c>
      <c r="G11" s="20"/>
      <c r="H11" s="17"/>
      <c r="I11" s="18"/>
      <c r="J11" s="19"/>
    </row>
    <row r="12" spans="2:29" x14ac:dyDescent="0.25">
      <c r="B12" s="7">
        <v>45847</v>
      </c>
      <c r="C12" s="8">
        <v>4953</v>
      </c>
      <c r="D12" s="9"/>
      <c r="E12" s="10">
        <v>16.5</v>
      </c>
      <c r="F12" s="40">
        <f t="shared" si="0"/>
        <v>81724.5</v>
      </c>
      <c r="G12" s="20"/>
      <c r="H12" s="17"/>
      <c r="I12" s="18"/>
      <c r="J12" s="19"/>
    </row>
    <row r="13" spans="2:29" x14ac:dyDescent="0.25">
      <c r="B13" s="7">
        <v>45848</v>
      </c>
      <c r="C13" s="8">
        <v>5062</v>
      </c>
      <c r="D13" s="9"/>
      <c r="E13" s="10">
        <v>16.5</v>
      </c>
      <c r="F13" s="40">
        <f t="shared" si="0"/>
        <v>83523</v>
      </c>
      <c r="G13" s="20"/>
      <c r="H13" s="17"/>
      <c r="I13" s="18"/>
      <c r="J13" s="19"/>
    </row>
    <row r="14" spans="2:29" x14ac:dyDescent="0.25">
      <c r="B14" s="7">
        <v>45849</v>
      </c>
      <c r="C14" s="8">
        <v>5067</v>
      </c>
      <c r="D14" s="9"/>
      <c r="E14" s="10">
        <v>16.5</v>
      </c>
      <c r="F14" s="40">
        <f t="shared" si="0"/>
        <v>83605.5</v>
      </c>
      <c r="G14" s="20"/>
      <c r="H14" s="17"/>
      <c r="I14" s="18"/>
      <c r="J14" s="19"/>
    </row>
    <row r="15" spans="2:29" x14ac:dyDescent="0.25">
      <c r="B15" s="7">
        <v>45850</v>
      </c>
      <c r="C15" s="8">
        <v>5008</v>
      </c>
      <c r="D15" s="9"/>
      <c r="E15" s="10">
        <v>16.5</v>
      </c>
      <c r="F15" s="40">
        <f t="shared" si="0"/>
        <v>82632</v>
      </c>
      <c r="G15" s="20"/>
      <c r="H15" s="17"/>
      <c r="I15" s="18"/>
      <c r="J15" s="19"/>
    </row>
    <row r="16" spans="2:29" x14ac:dyDescent="0.25">
      <c r="B16" s="7">
        <v>45851</v>
      </c>
      <c r="C16" s="8">
        <v>5007</v>
      </c>
      <c r="D16" s="9"/>
      <c r="E16" s="10">
        <v>16.5</v>
      </c>
      <c r="F16" s="40">
        <f t="shared" si="0"/>
        <v>82615.5</v>
      </c>
      <c r="G16" s="20"/>
      <c r="H16" s="17"/>
      <c r="I16" s="18"/>
      <c r="J16" s="19"/>
    </row>
    <row r="17" spans="2:16" x14ac:dyDescent="0.25">
      <c r="B17" s="7">
        <v>45852</v>
      </c>
      <c r="C17" s="8">
        <v>4870</v>
      </c>
      <c r="D17" s="9"/>
      <c r="E17" s="10">
        <v>16.5</v>
      </c>
      <c r="F17" s="40">
        <f t="shared" si="0"/>
        <v>80355</v>
      </c>
      <c r="G17" s="20"/>
      <c r="H17" s="17"/>
      <c r="I17" s="18"/>
      <c r="J17" s="19"/>
    </row>
    <row r="18" spans="2:16" x14ac:dyDescent="0.25">
      <c r="B18" s="7">
        <v>45853</v>
      </c>
      <c r="C18" s="8">
        <v>4791</v>
      </c>
      <c r="D18" s="9"/>
      <c r="E18" s="10">
        <v>16.5</v>
      </c>
      <c r="F18" s="40">
        <f t="shared" si="0"/>
        <v>79051.5</v>
      </c>
      <c r="G18" s="20"/>
      <c r="H18" s="17"/>
      <c r="I18" s="18"/>
      <c r="J18" s="19"/>
    </row>
    <row r="19" spans="2:16" x14ac:dyDescent="0.25">
      <c r="B19" s="7">
        <v>45854</v>
      </c>
      <c r="C19" s="8">
        <v>4909</v>
      </c>
      <c r="D19" s="9"/>
      <c r="E19" s="10">
        <v>16.5</v>
      </c>
      <c r="F19" s="40">
        <f t="shared" si="0"/>
        <v>80998.5</v>
      </c>
      <c r="G19" s="20"/>
      <c r="H19" s="17"/>
      <c r="I19" s="18"/>
      <c r="J19" s="19"/>
    </row>
    <row r="20" spans="2:16" x14ac:dyDescent="0.25">
      <c r="B20" s="7">
        <v>45855</v>
      </c>
      <c r="C20" s="8">
        <v>4882</v>
      </c>
      <c r="D20" s="9"/>
      <c r="E20" s="10">
        <v>16.5</v>
      </c>
      <c r="F20" s="40">
        <f t="shared" si="0"/>
        <v>80553</v>
      </c>
      <c r="G20" s="20"/>
      <c r="H20" s="17"/>
      <c r="I20" s="18"/>
      <c r="J20" s="19"/>
    </row>
    <row r="21" spans="2:16" x14ac:dyDescent="0.25">
      <c r="B21" s="7">
        <v>45856</v>
      </c>
      <c r="C21" s="8">
        <v>4980</v>
      </c>
      <c r="D21" s="9"/>
      <c r="E21" s="10">
        <v>16.5</v>
      </c>
      <c r="F21" s="40">
        <f t="shared" si="0"/>
        <v>82170</v>
      </c>
      <c r="G21" s="20"/>
      <c r="H21" s="17"/>
      <c r="I21" s="18"/>
      <c r="J21" s="19"/>
    </row>
    <row r="22" spans="2:16" x14ac:dyDescent="0.25">
      <c r="B22" s="7">
        <v>45857</v>
      </c>
      <c r="C22" s="8">
        <v>5044</v>
      </c>
      <c r="D22" s="9"/>
      <c r="E22" s="10">
        <v>16.5</v>
      </c>
      <c r="F22" s="40">
        <f t="shared" si="0"/>
        <v>83226</v>
      </c>
      <c r="G22" s="20"/>
      <c r="H22" s="17"/>
      <c r="I22" s="18"/>
      <c r="J22" s="19"/>
    </row>
    <row r="23" spans="2:16" x14ac:dyDescent="0.25">
      <c r="B23" s="7">
        <v>45858</v>
      </c>
      <c r="C23" s="8">
        <v>5116</v>
      </c>
      <c r="D23" s="9"/>
      <c r="E23" s="10">
        <v>16.5</v>
      </c>
      <c r="F23" s="40">
        <f t="shared" si="0"/>
        <v>84414</v>
      </c>
      <c r="G23" s="20"/>
      <c r="H23" s="17"/>
      <c r="I23" s="18"/>
      <c r="J23" s="19"/>
    </row>
    <row r="24" spans="2:16" x14ac:dyDescent="0.25">
      <c r="B24" s="7">
        <v>45859</v>
      </c>
      <c r="C24" s="8">
        <v>5133</v>
      </c>
      <c r="D24" s="9"/>
      <c r="E24" s="10">
        <v>16.5</v>
      </c>
      <c r="F24" s="40">
        <f t="shared" si="0"/>
        <v>84694.5</v>
      </c>
      <c r="G24" s="20"/>
      <c r="H24" s="17"/>
      <c r="I24" s="18"/>
      <c r="J24" s="19"/>
    </row>
    <row r="25" spans="2:16" x14ac:dyDescent="0.25">
      <c r="B25" s="7">
        <v>45860</v>
      </c>
      <c r="C25" s="8">
        <v>5202</v>
      </c>
      <c r="D25" s="9"/>
      <c r="E25" s="10">
        <v>16.5</v>
      </c>
      <c r="F25" s="40">
        <f t="shared" si="0"/>
        <v>85833</v>
      </c>
      <c r="G25" s="20"/>
      <c r="H25" s="17"/>
      <c r="I25" s="18"/>
      <c r="J25" s="19"/>
    </row>
    <row r="26" spans="2:16" x14ac:dyDescent="0.25">
      <c r="B26" s="7">
        <v>45861</v>
      </c>
      <c r="C26" s="8">
        <v>5257</v>
      </c>
      <c r="D26" s="9"/>
      <c r="E26" s="10">
        <v>16.5</v>
      </c>
      <c r="F26" s="40">
        <f t="shared" si="0"/>
        <v>86740.5</v>
      </c>
      <c r="G26" s="20"/>
      <c r="H26" s="17"/>
      <c r="I26" s="18"/>
      <c r="J26" s="19"/>
    </row>
    <row r="27" spans="2:16" x14ac:dyDescent="0.25">
      <c r="B27" s="7">
        <v>45862</v>
      </c>
      <c r="C27" s="8">
        <v>5248</v>
      </c>
      <c r="D27" s="9"/>
      <c r="E27" s="10">
        <v>16.5</v>
      </c>
      <c r="F27" s="40">
        <f t="shared" si="0"/>
        <v>86592</v>
      </c>
      <c r="G27" s="20"/>
      <c r="H27" s="17"/>
      <c r="I27" s="18"/>
      <c r="J27" s="19"/>
      <c r="P27" s="240"/>
    </row>
    <row r="28" spans="2:16" x14ac:dyDescent="0.25">
      <c r="B28" s="7">
        <v>45863</v>
      </c>
      <c r="C28" s="8">
        <v>5307</v>
      </c>
      <c r="D28" s="9"/>
      <c r="E28" s="10">
        <v>16.5</v>
      </c>
      <c r="F28" s="40">
        <f t="shared" si="0"/>
        <v>87565.5</v>
      </c>
      <c r="G28" s="20"/>
      <c r="H28" s="17"/>
      <c r="I28" s="18"/>
      <c r="J28" s="19"/>
    </row>
    <row r="29" spans="2:16" x14ac:dyDescent="0.25">
      <c r="B29" s="7">
        <v>45864</v>
      </c>
      <c r="C29" s="8">
        <v>5216</v>
      </c>
      <c r="D29" s="9"/>
      <c r="E29" s="10">
        <v>16.5</v>
      </c>
      <c r="F29" s="40">
        <f t="shared" si="0"/>
        <v>86064</v>
      </c>
      <c r="G29" s="20"/>
      <c r="H29" s="17"/>
      <c r="I29" s="18"/>
      <c r="J29" s="19"/>
    </row>
    <row r="30" spans="2:16" x14ac:dyDescent="0.25">
      <c r="B30" s="7">
        <v>45865</v>
      </c>
      <c r="C30" s="8">
        <v>5300</v>
      </c>
      <c r="D30" s="9"/>
      <c r="E30" s="10">
        <v>16.5</v>
      </c>
      <c r="F30" s="40">
        <f t="shared" si="0"/>
        <v>87450</v>
      </c>
      <c r="G30" s="20"/>
      <c r="H30" s="17"/>
      <c r="I30" s="18"/>
      <c r="J30" s="19"/>
    </row>
    <row r="31" spans="2:16" x14ac:dyDescent="0.25">
      <c r="B31" s="7">
        <v>45866</v>
      </c>
      <c r="C31" s="8">
        <v>5365</v>
      </c>
      <c r="D31" s="9"/>
      <c r="E31" s="10">
        <v>16.5</v>
      </c>
      <c r="F31" s="40">
        <f t="shared" si="0"/>
        <v>88522.5</v>
      </c>
      <c r="G31" s="20"/>
      <c r="H31" s="17"/>
      <c r="I31" s="18"/>
      <c r="J31" s="19"/>
    </row>
    <row r="32" spans="2:16" x14ac:dyDescent="0.25">
      <c r="B32" s="7">
        <v>45867</v>
      </c>
      <c r="C32" s="8">
        <v>5196</v>
      </c>
      <c r="D32" s="9"/>
      <c r="E32" s="10">
        <v>16.5</v>
      </c>
      <c r="F32" s="40">
        <f t="shared" si="0"/>
        <v>85734</v>
      </c>
      <c r="G32" s="20"/>
      <c r="H32" s="17"/>
      <c r="I32" s="18"/>
      <c r="J32" s="19"/>
    </row>
    <row r="33" spans="2:13" x14ac:dyDescent="0.25">
      <c r="B33" s="7">
        <v>45868</v>
      </c>
      <c r="C33" s="8">
        <v>5091</v>
      </c>
      <c r="D33" s="9"/>
      <c r="E33" s="10">
        <v>16.5</v>
      </c>
      <c r="F33" s="40">
        <f t="shared" si="0"/>
        <v>84001.5</v>
      </c>
      <c r="G33" s="20"/>
      <c r="H33" s="17"/>
      <c r="I33" s="18"/>
      <c r="J33" s="19"/>
    </row>
    <row r="34" spans="2:13" ht="15.75" thickBot="1" x14ac:dyDescent="0.3">
      <c r="B34" s="41">
        <v>45869</v>
      </c>
      <c r="C34" s="42">
        <v>5096</v>
      </c>
      <c r="D34" s="43"/>
      <c r="E34" s="44">
        <v>16.5</v>
      </c>
      <c r="F34" s="45">
        <f t="shared" si="0"/>
        <v>84084</v>
      </c>
      <c r="G34" s="21"/>
      <c r="H34" s="22"/>
      <c r="I34" s="23"/>
      <c r="J34" s="24"/>
    </row>
    <row r="35" spans="2:13" x14ac:dyDescent="0.25">
      <c r="B35" s="48" t="s">
        <v>10</v>
      </c>
      <c r="C35" s="49">
        <f>SUM(C4:C34)</f>
        <v>157015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3025907.4765850017</v>
      </c>
    </row>
    <row r="36" spans="2:13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2590747.5</v>
      </c>
      <c r="L36" s="33">
        <f>J36-J4-J5-J6+J37</f>
        <v>2590747.5</v>
      </c>
    </row>
    <row r="37" spans="2:13" x14ac:dyDescent="0.25">
      <c r="B37" s="27" t="s">
        <v>14</v>
      </c>
      <c r="C37" s="32">
        <f>C35</f>
        <v>157015</v>
      </c>
      <c r="D37" s="9">
        <f>D35/1.03</f>
        <v>0</v>
      </c>
      <c r="E37" s="10"/>
      <c r="F37" s="40">
        <f>SUM(F4:F36)</f>
        <v>2590747.5</v>
      </c>
      <c r="G37" s="20"/>
      <c r="H37" s="18" t="s">
        <v>15</v>
      </c>
      <c r="I37" s="18">
        <v>0.01</v>
      </c>
      <c r="J37" s="19">
        <f>F37*I37</f>
        <v>25907.475000000002</v>
      </c>
    </row>
    <row r="38" spans="2:13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3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-409252.50158500159</v>
      </c>
      <c r="L39" s="33">
        <v>3617385.75</v>
      </c>
      <c r="M39" s="33">
        <f>L39+J39</f>
        <v>3208133.2484149984</v>
      </c>
    </row>
    <row r="40" spans="2:13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</row>
    <row r="42" spans="2:13" x14ac:dyDescent="0.25">
      <c r="J42" s="33"/>
    </row>
    <row r="43" spans="2:13" x14ac:dyDescent="0.25">
      <c r="J43" s="33"/>
    </row>
    <row r="46" spans="2:13" x14ac:dyDescent="0.25">
      <c r="D46" s="240"/>
    </row>
  </sheetData>
  <mergeCells count="7">
    <mergeCell ref="L2:N2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N8" sqref="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7" t="s">
        <v>132</v>
      </c>
      <c r="C2" s="268"/>
      <c r="D2" s="268"/>
      <c r="E2" s="268"/>
      <c r="F2" s="268"/>
      <c r="G2" s="268"/>
      <c r="H2" s="268"/>
      <c r="I2" s="268"/>
      <c r="J2" s="26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511100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32">
        <v>45859</v>
      </c>
      <c r="Q3" s="18">
        <f>R3-P3</f>
        <v>41</v>
      </c>
      <c r="R3" s="190">
        <v>45900</v>
      </c>
      <c r="S3" s="18" t="s">
        <v>35</v>
      </c>
      <c r="T3" s="233">
        <v>154</v>
      </c>
      <c r="U3" s="234" t="s">
        <v>36</v>
      </c>
      <c r="V3" s="234" t="s">
        <v>65</v>
      </c>
      <c r="W3" s="235">
        <v>540</v>
      </c>
      <c r="X3" s="234" t="s">
        <v>50</v>
      </c>
      <c r="Y3" s="236">
        <v>740</v>
      </c>
      <c r="Z3" s="237">
        <v>399600</v>
      </c>
      <c r="AA3" s="238"/>
      <c r="AB3" s="237">
        <v>399600</v>
      </c>
      <c r="AC3" t="s">
        <v>131</v>
      </c>
    </row>
    <row r="4" spans="2:29" x14ac:dyDescent="0.25">
      <c r="B4" s="7">
        <v>45870</v>
      </c>
      <c r="C4" s="8">
        <v>4991</v>
      </c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P4" s="246">
        <v>45870</v>
      </c>
      <c r="Q4" s="18">
        <f>R4-P4</f>
        <v>30</v>
      </c>
      <c r="R4" s="190">
        <v>45900</v>
      </c>
      <c r="S4" s="18" t="s">
        <v>35</v>
      </c>
      <c r="T4" s="245">
        <v>164</v>
      </c>
      <c r="U4" s="244" t="s">
        <v>36</v>
      </c>
      <c r="V4" s="244" t="s">
        <v>77</v>
      </c>
      <c r="W4" s="243">
        <v>10</v>
      </c>
      <c r="X4" s="244" t="s">
        <v>50</v>
      </c>
      <c r="Y4" s="242">
        <v>1958.3333299999999</v>
      </c>
      <c r="Z4" s="241">
        <v>19583.330000000002</v>
      </c>
      <c r="AA4" s="241">
        <v>3916.67</v>
      </c>
      <c r="AB4" s="241">
        <v>23500</v>
      </c>
      <c r="AC4" t="s">
        <v>129</v>
      </c>
    </row>
    <row r="5" spans="2:29" x14ac:dyDescent="0.25">
      <c r="B5" s="7">
        <v>45871</v>
      </c>
      <c r="C5" s="8">
        <v>5014</v>
      </c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246">
        <v>45870</v>
      </c>
      <c r="Q5" s="18">
        <f>R5-P5</f>
        <v>30</v>
      </c>
      <c r="R5" s="190">
        <v>45900</v>
      </c>
      <c r="S5" s="18" t="s">
        <v>35</v>
      </c>
      <c r="T5" s="245">
        <v>164</v>
      </c>
      <c r="U5" s="244" t="s">
        <v>36</v>
      </c>
      <c r="V5" s="244" t="s">
        <v>78</v>
      </c>
      <c r="W5" s="243">
        <v>10</v>
      </c>
      <c r="X5" s="244" t="s">
        <v>50</v>
      </c>
      <c r="Y5" s="242">
        <v>1250</v>
      </c>
      <c r="Z5" s="241">
        <v>12500</v>
      </c>
      <c r="AA5" s="241">
        <v>2500</v>
      </c>
      <c r="AB5" s="241">
        <v>15000</v>
      </c>
      <c r="AC5" t="s">
        <v>129</v>
      </c>
    </row>
    <row r="6" spans="2:29" x14ac:dyDescent="0.25">
      <c r="B6" s="7">
        <v>45872</v>
      </c>
      <c r="C6" s="8">
        <v>4852</v>
      </c>
      <c r="D6" s="9"/>
      <c r="E6" s="10"/>
      <c r="F6" s="40">
        <f t="shared" si="0"/>
        <v>0</v>
      </c>
      <c r="G6" s="12"/>
      <c r="H6" s="13" t="s">
        <v>8</v>
      </c>
      <c r="I6" s="14"/>
      <c r="J6" s="15"/>
      <c r="P6" s="246">
        <v>45870</v>
      </c>
      <c r="Q6" s="18">
        <f>R6-P6</f>
        <v>30</v>
      </c>
      <c r="R6" s="190">
        <v>45900</v>
      </c>
      <c r="S6" s="18" t="s">
        <v>35</v>
      </c>
      <c r="T6" s="245">
        <v>164</v>
      </c>
      <c r="U6" s="244" t="s">
        <v>36</v>
      </c>
      <c r="V6" s="244" t="s">
        <v>44</v>
      </c>
      <c r="W6" s="243">
        <v>10</v>
      </c>
      <c r="X6" s="244" t="s">
        <v>50</v>
      </c>
      <c r="Y6" s="242">
        <v>3916.6666700000001</v>
      </c>
      <c r="Z6" s="241">
        <v>39166.67</v>
      </c>
      <c r="AA6" s="241">
        <v>7833.33</v>
      </c>
      <c r="AB6" s="241">
        <v>47000</v>
      </c>
      <c r="AC6" t="s">
        <v>129</v>
      </c>
    </row>
    <row r="7" spans="2:29" x14ac:dyDescent="0.25">
      <c r="B7" s="7">
        <v>45873</v>
      </c>
      <c r="C7" s="8">
        <v>5036</v>
      </c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409252.50158500159</v>
      </c>
      <c r="P7" s="246">
        <v>45870</v>
      </c>
      <c r="Q7" s="18">
        <f>R7-P7</f>
        <v>30</v>
      </c>
      <c r="R7" s="190">
        <v>45900</v>
      </c>
      <c r="S7" s="18" t="s">
        <v>35</v>
      </c>
      <c r="T7" s="245">
        <v>164</v>
      </c>
      <c r="U7" s="244" t="s">
        <v>36</v>
      </c>
      <c r="V7" s="244" t="s">
        <v>79</v>
      </c>
      <c r="W7" s="243">
        <v>10</v>
      </c>
      <c r="X7" s="244" t="s">
        <v>50</v>
      </c>
      <c r="Y7" s="242">
        <v>2166.6666700000001</v>
      </c>
      <c r="Z7" s="241">
        <v>21666.67</v>
      </c>
      <c r="AA7" s="241">
        <v>4333.33</v>
      </c>
      <c r="AB7" s="241">
        <v>26000</v>
      </c>
      <c r="AC7" t="s">
        <v>129</v>
      </c>
    </row>
    <row r="8" spans="2:29" x14ac:dyDescent="0.25">
      <c r="B8" s="7">
        <v>45874</v>
      </c>
      <c r="C8" s="8">
        <v>5185</v>
      </c>
      <c r="D8" s="9"/>
      <c r="E8" s="10"/>
      <c r="F8" s="40">
        <f t="shared" si="0"/>
        <v>0</v>
      </c>
      <c r="G8" s="220"/>
      <c r="H8" s="231"/>
      <c r="I8" s="18"/>
      <c r="J8" s="19"/>
      <c r="P8" s="232"/>
      <c r="Q8" s="18"/>
      <c r="R8" s="190"/>
      <c r="S8" s="18"/>
      <c r="T8" s="233"/>
      <c r="U8" s="234"/>
      <c r="V8" s="234"/>
      <c r="W8" s="235"/>
      <c r="X8" s="234"/>
      <c r="Y8" s="236"/>
      <c r="Z8" s="237"/>
      <c r="AA8" s="238"/>
      <c r="AB8" s="237"/>
    </row>
    <row r="9" spans="2:29" x14ac:dyDescent="0.25">
      <c r="B9" s="7">
        <v>45875</v>
      </c>
      <c r="C9" s="8">
        <v>5123</v>
      </c>
      <c r="D9" s="9"/>
      <c r="E9" s="10"/>
      <c r="F9" s="40">
        <f t="shared" si="0"/>
        <v>0</v>
      </c>
      <c r="G9" s="16"/>
      <c r="H9" s="17"/>
      <c r="I9" s="18"/>
      <c r="J9" s="19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237"/>
    </row>
    <row r="10" spans="2:29" x14ac:dyDescent="0.25">
      <c r="B10" s="7">
        <v>45876</v>
      </c>
      <c r="C10" s="8">
        <v>5104</v>
      </c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>
        <v>4971</v>
      </c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>
        <v>4987</v>
      </c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>
        <v>4978</v>
      </c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>
        <v>4972</v>
      </c>
      <c r="D14" s="9"/>
      <c r="E14" s="10"/>
      <c r="F14" s="40">
        <f t="shared" si="0"/>
        <v>0</v>
      </c>
      <c r="G14" s="20"/>
      <c r="H14" s="17"/>
      <c r="I14" s="18"/>
      <c r="J14" s="19"/>
      <c r="P14" s="247"/>
      <c r="Q14" s="248"/>
      <c r="R14" s="249"/>
      <c r="S14" s="249"/>
      <c r="T14" s="252"/>
      <c r="U14" s="249"/>
      <c r="V14" s="250"/>
      <c r="W14" s="251"/>
      <c r="X14" s="251"/>
      <c r="Y14" s="251"/>
    </row>
    <row r="15" spans="2:29" x14ac:dyDescent="0.25">
      <c r="B15" s="7">
        <v>45881</v>
      </c>
      <c r="C15" s="8">
        <v>4932</v>
      </c>
      <c r="D15" s="9"/>
      <c r="E15" s="10"/>
      <c r="F15" s="40">
        <f t="shared" si="0"/>
        <v>0</v>
      </c>
      <c r="G15" s="20"/>
      <c r="H15" s="17"/>
      <c r="I15" s="18"/>
      <c r="J15" s="19"/>
      <c r="P15" s="247"/>
      <c r="Q15" s="248"/>
      <c r="R15" s="249"/>
      <c r="S15" s="249"/>
      <c r="T15" s="252"/>
      <c r="U15" s="249"/>
      <c r="V15" s="250"/>
      <c r="W15" s="251"/>
      <c r="X15" s="251"/>
      <c r="Y15" s="251"/>
    </row>
    <row r="16" spans="2:29" x14ac:dyDescent="0.25">
      <c r="B16" s="7">
        <v>45882</v>
      </c>
      <c r="C16" s="8">
        <v>5040</v>
      </c>
      <c r="D16" s="9"/>
      <c r="E16" s="10"/>
      <c r="F16" s="40">
        <f t="shared" si="0"/>
        <v>0</v>
      </c>
      <c r="G16" s="20"/>
      <c r="H16" s="17"/>
      <c r="I16" s="18"/>
      <c r="J16" s="19"/>
      <c r="P16" s="247"/>
      <c r="Q16" s="248"/>
      <c r="R16" s="249"/>
      <c r="S16" s="249"/>
      <c r="T16" s="252"/>
      <c r="U16" s="249"/>
      <c r="V16" s="250"/>
      <c r="W16" s="251"/>
      <c r="X16" s="251"/>
      <c r="Y16" s="251"/>
    </row>
    <row r="17" spans="2:25" x14ac:dyDescent="0.25">
      <c r="B17" s="7">
        <v>45883</v>
      </c>
      <c r="C17" s="8">
        <v>5091</v>
      </c>
      <c r="D17" s="9"/>
      <c r="E17" s="10"/>
      <c r="F17" s="40">
        <f t="shared" si="0"/>
        <v>0</v>
      </c>
      <c r="G17" s="20"/>
      <c r="H17" s="17"/>
      <c r="I17" s="18"/>
      <c r="J17" s="19"/>
      <c r="P17" s="247"/>
      <c r="Q17" s="248"/>
      <c r="R17" s="249"/>
      <c r="S17" s="249"/>
      <c r="T17" s="252"/>
      <c r="U17" s="249"/>
      <c r="V17" s="250"/>
      <c r="W17" s="251"/>
      <c r="X17" s="251"/>
      <c r="Y17" s="251"/>
    </row>
    <row r="18" spans="2:25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25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25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25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25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25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25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25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25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25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25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25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25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25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25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70276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409252.50158500159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70276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F37*I37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-409252.50158500159</v>
      </c>
      <c r="M39" s="18"/>
      <c r="N39" s="47">
        <f>J39+N34</f>
        <v>-409252.50158500159</v>
      </c>
    </row>
    <row r="40" spans="2:14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  <c r="M40" s="18" t="s">
        <v>25</v>
      </c>
      <c r="N40" s="47"/>
    </row>
    <row r="41" spans="2:14" x14ac:dyDescent="0.25">
      <c r="M41" s="18" t="s">
        <v>32</v>
      </c>
      <c r="N41" s="47">
        <f>N40+N39</f>
        <v>-409252.50158500159</v>
      </c>
    </row>
    <row r="42" spans="2:14" x14ac:dyDescent="0.25">
      <c r="J42" s="33"/>
    </row>
    <row r="43" spans="2:14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409252.50158500159</v>
      </c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39"/>
      <c r="H8" s="140"/>
      <c r="I8" s="18"/>
      <c r="J8" s="141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45925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45926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45927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45928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45929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45930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409252.50158500159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F37*I37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-409252.50158500159</v>
      </c>
      <c r="M39" s="18"/>
      <c r="N39" s="47">
        <f>J39+N34</f>
        <v>-409252.50158500159</v>
      </c>
    </row>
    <row r="40" spans="2:14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  <c r="M40" s="18" t="s">
        <v>25</v>
      </c>
      <c r="N40" s="47"/>
    </row>
    <row r="41" spans="2:14" x14ac:dyDescent="0.25">
      <c r="M41" s="18" t="s">
        <v>32</v>
      </c>
      <c r="N41" s="47">
        <f>N40+N39</f>
        <v>-409252.50158500159</v>
      </c>
    </row>
    <row r="42" spans="2:14" x14ac:dyDescent="0.25">
      <c r="J42" s="33"/>
    </row>
    <row r="43" spans="2:14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45932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'EYLÜL 2025'!J39*-1</f>
        <v>409252.50158500159</v>
      </c>
    </row>
    <row r="8" spans="2:29" x14ac:dyDescent="0.25">
      <c r="B8" s="7">
        <v>45935</v>
      </c>
      <c r="C8" s="8"/>
      <c r="D8" s="9"/>
      <c r="E8" s="10"/>
      <c r="F8" s="40">
        <f t="shared" si="0"/>
        <v>0</v>
      </c>
      <c r="G8" s="139"/>
      <c r="H8" s="140"/>
      <c r="I8" s="18"/>
      <c r="J8" s="141"/>
    </row>
    <row r="9" spans="2:29" x14ac:dyDescent="0.25">
      <c r="B9" s="7">
        <v>45936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45955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45956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45957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45958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45959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45960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45961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409252.50158500159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F37*I37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-409252.50158500159</v>
      </c>
      <c r="M39" s="18"/>
      <c r="N39" s="47">
        <f>J39+N34</f>
        <v>-409252.50158500159</v>
      </c>
    </row>
    <row r="40" spans="2:14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  <c r="M40" s="18" t="s">
        <v>25</v>
      </c>
      <c r="N40" s="47"/>
    </row>
    <row r="41" spans="2:14" x14ac:dyDescent="0.25">
      <c r="M41" s="18" t="s">
        <v>32</v>
      </c>
      <c r="N41" s="47">
        <f>N40+N39</f>
        <v>-409252.50158500159</v>
      </c>
    </row>
    <row r="42" spans="2:14" x14ac:dyDescent="0.25">
      <c r="J42" s="33"/>
    </row>
    <row r="43" spans="2:14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409252.50158500159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39"/>
      <c r="H8" s="140"/>
      <c r="I8" s="18"/>
      <c r="J8" s="141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409252.50158500159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F37*I37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-409252.50158500159</v>
      </c>
      <c r="M39" s="18"/>
      <c r="N39" s="47">
        <f>J39+N34</f>
        <v>-409252.50158500159</v>
      </c>
    </row>
    <row r="40" spans="2:14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  <c r="M40" s="18" t="s">
        <v>25</v>
      </c>
      <c r="N40" s="47"/>
    </row>
    <row r="41" spans="2:14" x14ac:dyDescent="0.25">
      <c r="M41" s="18" t="s">
        <v>32</v>
      </c>
      <c r="N41" s="47">
        <f>N40+N39</f>
        <v>-409252.50158500159</v>
      </c>
    </row>
    <row r="42" spans="2:14" x14ac:dyDescent="0.25">
      <c r="J42" s="33"/>
    </row>
    <row r="43" spans="2:14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6" t="s">
        <v>40</v>
      </c>
      <c r="C2" s="257"/>
      <c r="D2" s="257"/>
      <c r="E2" s="257"/>
      <c r="F2" s="257"/>
      <c r="G2" s="257"/>
      <c r="H2" s="257"/>
      <c r="I2" s="257"/>
      <c r="J2" s="2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409252.50158500159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39"/>
      <c r="H8" s="140"/>
      <c r="I8" s="18"/>
      <c r="J8" s="141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59" t="s">
        <v>11</v>
      </c>
      <c r="I35" s="259"/>
      <c r="J35" s="26">
        <f>SUM(J4:J34)</f>
        <v>409252.50158500159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60" t="s">
        <v>13</v>
      </c>
      <c r="I36" s="260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F37*I37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61" t="s">
        <v>16</v>
      </c>
      <c r="C39" s="262"/>
      <c r="D39" s="28"/>
      <c r="E39" s="44"/>
      <c r="F39" s="45"/>
      <c r="G39" s="30"/>
      <c r="H39" s="263" t="s">
        <v>17</v>
      </c>
      <c r="I39" s="263"/>
      <c r="J39" s="31">
        <f>J36+J37+J38-J35</f>
        <v>-409252.50158500159</v>
      </c>
      <c r="M39" s="18"/>
      <c r="N39" s="47">
        <f>J39+N34</f>
        <v>-409252.50158500159</v>
      </c>
    </row>
    <row r="40" spans="2:14" ht="15.75" thickBot="1" x14ac:dyDescent="0.3">
      <c r="B40" s="253"/>
      <c r="C40" s="254"/>
      <c r="D40" s="254"/>
      <c r="E40" s="254"/>
      <c r="F40" s="254"/>
      <c r="G40" s="254"/>
      <c r="H40" s="254"/>
      <c r="I40" s="254"/>
      <c r="J40" s="255"/>
      <c r="M40" s="18" t="s">
        <v>25</v>
      </c>
      <c r="N40" s="47"/>
    </row>
    <row r="41" spans="2:14" x14ac:dyDescent="0.25">
      <c r="M41" s="18" t="s">
        <v>32</v>
      </c>
      <c r="N41" s="47">
        <f>N40+N39</f>
        <v>-409252.50158500159</v>
      </c>
    </row>
    <row r="42" spans="2:14" x14ac:dyDescent="0.25">
      <c r="J42" s="33"/>
    </row>
    <row r="43" spans="2:14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2025-06-20T06:41:28Z</cp:lastPrinted>
  <dcterms:created xsi:type="dcterms:W3CDTF">2015-06-05T18:19:34Z</dcterms:created>
  <dcterms:modified xsi:type="dcterms:W3CDTF">2025-08-16T07:16:06Z</dcterms:modified>
</cp:coreProperties>
</file>